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D:\EDITAIS 2026\50602.001698-2025\"/>
    </mc:Choice>
  </mc:AlternateContent>
  <bookViews>
    <workbookView xWindow="0" yWindow="0" windowWidth="23040" windowHeight="9264" tabRatio="821"/>
  </bookViews>
  <sheets>
    <sheet name="Planilha Geral" sheetId="1" r:id="rId1"/>
    <sheet name="CRON. FF" sheetId="8" r:id="rId2"/>
    <sheet name="Gerenciamento" sheetId="33" r:id="rId3"/>
    <sheet name="Supervisão" sheetId="28" r:id="rId4"/>
    <sheet name="PEA" sheetId="19" r:id="rId5"/>
    <sheet name="PCS" sheetId="47" r:id="rId6"/>
    <sheet name="PMCRCH" sheetId="20" r:id="rId7"/>
    <sheet name="PGRV" sheetId="45" r:id="rId8"/>
    <sheet name="PMFlora" sheetId="50" r:id="rId9"/>
    <sheet name="PCSV" sheetId="23" r:id="rId10"/>
    <sheet name="PMFauna" sheetId="49" r:id="rId11"/>
    <sheet name="PADFS" sheetId="44" r:id="rId12"/>
    <sheet name="PPPCI" sheetId="42" state="hidden" r:id="rId13"/>
    <sheet name="PMFA" sheetId="17" r:id="rId14"/>
    <sheet name="PMAQ" sheetId="51" r:id="rId15"/>
    <sheet name="PEP" sheetId="52" r:id="rId16"/>
    <sheet name="Consultoria" sheetId="43" r:id="rId17"/>
    <sheet name="Custo MO Jul-25" sheetId="5" r:id="rId18"/>
    <sheet name="Custo Veículos, Imóveis" sheetId="4" r:id="rId19"/>
    <sheet name="Insumos Ambientais" sheetId="27" r:id="rId20"/>
    <sheet name="BDI" sheetId="34" r:id="rId21"/>
    <sheet name="Curva ABC" sheetId="32" r:id="rId22"/>
  </sheets>
  <externalReferences>
    <externalReference r:id="rId23"/>
    <externalReference r:id="rId24"/>
  </externalReferences>
  <definedNames>
    <definedName name="_1Excel_BuiltIn_Print_Area_12_1">"$#REF!.$A$1:$A$18"</definedName>
    <definedName name="_ABR95" localSheetId="16">#REF!</definedName>
    <definedName name="_ABR95" localSheetId="1">#REF!</definedName>
    <definedName name="_ABR95" localSheetId="21">#REF!</definedName>
    <definedName name="_ABR95" localSheetId="2">#REF!</definedName>
    <definedName name="_ABR95" localSheetId="11">#REF!</definedName>
    <definedName name="_ABR95" localSheetId="5">#REF!</definedName>
    <definedName name="_ABR95" localSheetId="7">#REF!</definedName>
    <definedName name="_ABR95" localSheetId="14">#REF!</definedName>
    <definedName name="_ABR95" localSheetId="10">#REF!</definedName>
    <definedName name="_ABR95" localSheetId="12">#REF!</definedName>
    <definedName name="_ABR95">#REF!</definedName>
    <definedName name="_ABR96" localSheetId="16">#REF!</definedName>
    <definedName name="_ABR96" localSheetId="1">#REF!</definedName>
    <definedName name="_ABR96" localSheetId="21">#REF!</definedName>
    <definedName name="_ABR96" localSheetId="2">#REF!</definedName>
    <definedName name="_ABR96" localSheetId="11">#REF!</definedName>
    <definedName name="_ABR96" localSheetId="5">#REF!</definedName>
    <definedName name="_ABR96" localSheetId="7">#REF!</definedName>
    <definedName name="_ABR96" localSheetId="14">#REF!</definedName>
    <definedName name="_ABR96" localSheetId="10">#REF!</definedName>
    <definedName name="_ABR96" localSheetId="12">#REF!</definedName>
    <definedName name="_ABR96">#REF!</definedName>
    <definedName name="_ABR97" localSheetId="16">#REF!</definedName>
    <definedName name="_ABR97" localSheetId="1">#REF!</definedName>
    <definedName name="_ABR97" localSheetId="21">#REF!</definedName>
    <definedName name="_ABR97" localSheetId="2">#REF!</definedName>
    <definedName name="_ABR97" localSheetId="11">#REF!</definedName>
    <definedName name="_ABR97" localSheetId="5">#REF!</definedName>
    <definedName name="_ABR97" localSheetId="7">#REF!</definedName>
    <definedName name="_ABR97" localSheetId="14">#REF!</definedName>
    <definedName name="_ABR97" localSheetId="10">#REF!</definedName>
    <definedName name="_ABR97" localSheetId="12">#REF!</definedName>
    <definedName name="_ABR97">#REF!</definedName>
    <definedName name="_ABR98" localSheetId="16">#REF!</definedName>
    <definedName name="_ABR98" localSheetId="1">#REF!</definedName>
    <definedName name="_ABR98" localSheetId="21">#REF!</definedName>
    <definedName name="_ABR98" localSheetId="2">#REF!</definedName>
    <definedName name="_ABR98" localSheetId="11">#REF!</definedName>
    <definedName name="_ABR98" localSheetId="5">#REF!</definedName>
    <definedName name="_ABR98" localSheetId="7">#REF!</definedName>
    <definedName name="_ABR98" localSheetId="14">#REF!</definedName>
    <definedName name="_ABR98" localSheetId="10">#REF!</definedName>
    <definedName name="_ABR98" localSheetId="12">#REF!</definedName>
    <definedName name="_ABR98">#REF!</definedName>
    <definedName name="_ABR99" localSheetId="16">#REF!</definedName>
    <definedName name="_ABR99" localSheetId="1">#REF!</definedName>
    <definedName name="_ABR99" localSheetId="21">#REF!</definedName>
    <definedName name="_ABR99" localSheetId="2">#REF!</definedName>
    <definedName name="_ABR99" localSheetId="11">#REF!</definedName>
    <definedName name="_ABR99" localSheetId="5">#REF!</definedName>
    <definedName name="_ABR99" localSheetId="7">#REF!</definedName>
    <definedName name="_ABR99" localSheetId="14">#REF!</definedName>
    <definedName name="_ABR99" localSheetId="10">#REF!</definedName>
    <definedName name="_ABR99" localSheetId="12">#REF!</definedName>
    <definedName name="_ABR99">#REF!</definedName>
    <definedName name="_AGO95" localSheetId="16">#REF!</definedName>
    <definedName name="_AGO95" localSheetId="1">#REF!</definedName>
    <definedName name="_AGO95" localSheetId="21">#REF!</definedName>
    <definedName name="_AGO95" localSheetId="2">#REF!</definedName>
    <definedName name="_AGO95" localSheetId="11">#REF!</definedName>
    <definedName name="_AGO95" localSheetId="5">#REF!</definedName>
    <definedName name="_AGO95" localSheetId="7">#REF!</definedName>
    <definedName name="_AGO95" localSheetId="14">#REF!</definedName>
    <definedName name="_AGO95" localSheetId="10">#REF!</definedName>
    <definedName name="_AGO95" localSheetId="12">#REF!</definedName>
    <definedName name="_AGO95">#REF!</definedName>
    <definedName name="_AGO96" localSheetId="16">#REF!</definedName>
    <definedName name="_AGO96" localSheetId="1">#REF!</definedName>
    <definedName name="_AGO96" localSheetId="21">#REF!</definedName>
    <definedName name="_AGO96" localSheetId="2">#REF!</definedName>
    <definedName name="_AGO96" localSheetId="11">#REF!</definedName>
    <definedName name="_AGO96" localSheetId="5">#REF!</definedName>
    <definedName name="_AGO96" localSheetId="7">#REF!</definedName>
    <definedName name="_AGO96" localSheetId="14">#REF!</definedName>
    <definedName name="_AGO96" localSheetId="10">#REF!</definedName>
    <definedName name="_AGO96" localSheetId="12">#REF!</definedName>
    <definedName name="_AGO96">#REF!</definedName>
    <definedName name="_AGO97" localSheetId="16">#REF!</definedName>
    <definedName name="_AGO97" localSheetId="1">#REF!</definedName>
    <definedName name="_AGO97" localSheetId="21">#REF!</definedName>
    <definedName name="_AGO97" localSheetId="2">#REF!</definedName>
    <definedName name="_AGO97" localSheetId="11">#REF!</definedName>
    <definedName name="_AGO97" localSheetId="5">#REF!</definedName>
    <definedName name="_AGO97" localSheetId="7">#REF!</definedName>
    <definedName name="_AGO97" localSheetId="14">#REF!</definedName>
    <definedName name="_AGO97" localSheetId="10">#REF!</definedName>
    <definedName name="_AGO97" localSheetId="12">#REF!</definedName>
    <definedName name="_AGO97">#REF!</definedName>
    <definedName name="_AGO98" localSheetId="16">#REF!</definedName>
    <definedName name="_AGO98" localSheetId="1">#REF!</definedName>
    <definedName name="_AGO98" localSheetId="21">#REF!</definedName>
    <definedName name="_AGO98" localSheetId="2">#REF!</definedName>
    <definedName name="_AGO98" localSheetId="11">#REF!</definedName>
    <definedName name="_AGO98" localSheetId="5">#REF!</definedName>
    <definedName name="_AGO98" localSheetId="7">#REF!</definedName>
    <definedName name="_AGO98" localSheetId="14">#REF!</definedName>
    <definedName name="_AGO98" localSheetId="10">#REF!</definedName>
    <definedName name="_AGO98" localSheetId="12">#REF!</definedName>
    <definedName name="_AGO98">#REF!</definedName>
    <definedName name="_AGO99" localSheetId="16">#REF!</definedName>
    <definedName name="_AGO99" localSheetId="1">#REF!</definedName>
    <definedName name="_AGO99" localSheetId="21">#REF!</definedName>
    <definedName name="_AGO99" localSheetId="2">#REF!</definedName>
    <definedName name="_AGO99" localSheetId="11">#REF!</definedName>
    <definedName name="_AGO99" localSheetId="5">#REF!</definedName>
    <definedName name="_AGO99" localSheetId="7">#REF!</definedName>
    <definedName name="_AGO99" localSheetId="14">#REF!</definedName>
    <definedName name="_AGO99" localSheetId="10">#REF!</definedName>
    <definedName name="_AGO99" localSheetId="12">#REF!</definedName>
    <definedName name="_AGO99">#REF!</definedName>
    <definedName name="_DEZ94" localSheetId="16">#REF!</definedName>
    <definedName name="_DEZ94" localSheetId="1">#REF!</definedName>
    <definedName name="_DEZ94" localSheetId="21">#REF!</definedName>
    <definedName name="_DEZ94" localSheetId="2">#REF!</definedName>
    <definedName name="_DEZ94" localSheetId="11">#REF!</definedName>
    <definedName name="_DEZ94" localSheetId="5">#REF!</definedName>
    <definedName name="_DEZ94" localSheetId="7">#REF!</definedName>
    <definedName name="_DEZ94" localSheetId="14">#REF!</definedName>
    <definedName name="_DEZ94" localSheetId="10">#REF!</definedName>
    <definedName name="_DEZ94" localSheetId="12">#REF!</definedName>
    <definedName name="_DEZ94">#REF!</definedName>
    <definedName name="_DEZ95" localSheetId="16">#REF!</definedName>
    <definedName name="_DEZ95" localSheetId="1">#REF!</definedName>
    <definedName name="_DEZ95" localSheetId="21">#REF!</definedName>
    <definedName name="_DEZ95" localSheetId="2">#REF!</definedName>
    <definedName name="_DEZ95" localSheetId="11">#REF!</definedName>
    <definedName name="_DEZ95" localSheetId="5">#REF!</definedName>
    <definedName name="_DEZ95" localSheetId="7">#REF!</definedName>
    <definedName name="_DEZ95" localSheetId="14">#REF!</definedName>
    <definedName name="_DEZ95" localSheetId="10">#REF!</definedName>
    <definedName name="_DEZ95" localSheetId="12">#REF!</definedName>
    <definedName name="_DEZ95">#REF!</definedName>
    <definedName name="_DEZ96" localSheetId="16">#REF!</definedName>
    <definedName name="_DEZ96" localSheetId="1">#REF!</definedName>
    <definedName name="_DEZ96" localSheetId="21">#REF!</definedName>
    <definedName name="_DEZ96" localSheetId="2">#REF!</definedName>
    <definedName name="_DEZ96" localSheetId="11">#REF!</definedName>
    <definedName name="_DEZ96" localSheetId="5">#REF!</definedName>
    <definedName name="_DEZ96" localSheetId="7">#REF!</definedName>
    <definedName name="_DEZ96" localSheetId="14">#REF!</definedName>
    <definedName name="_DEZ96" localSheetId="10">#REF!</definedName>
    <definedName name="_DEZ96" localSheetId="12">#REF!</definedName>
    <definedName name="_DEZ96">#REF!</definedName>
    <definedName name="_DEZ97" localSheetId="16">#REF!</definedName>
    <definedName name="_DEZ97" localSheetId="1">#REF!</definedName>
    <definedName name="_DEZ97" localSheetId="21">#REF!</definedName>
    <definedName name="_DEZ97" localSheetId="2">#REF!</definedName>
    <definedName name="_DEZ97" localSheetId="11">#REF!</definedName>
    <definedName name="_DEZ97" localSheetId="5">#REF!</definedName>
    <definedName name="_DEZ97" localSheetId="7">#REF!</definedName>
    <definedName name="_DEZ97" localSheetId="14">#REF!</definedName>
    <definedName name="_DEZ97" localSheetId="10">#REF!</definedName>
    <definedName name="_DEZ97" localSheetId="12">#REF!</definedName>
    <definedName name="_DEZ97">#REF!</definedName>
    <definedName name="_DEZ98" localSheetId="16">#REF!</definedName>
    <definedName name="_DEZ98" localSheetId="1">#REF!</definedName>
    <definedName name="_DEZ98" localSheetId="21">#REF!</definedName>
    <definedName name="_DEZ98" localSheetId="2">#REF!</definedName>
    <definedName name="_DEZ98" localSheetId="11">#REF!</definedName>
    <definedName name="_DEZ98" localSheetId="5">#REF!</definedName>
    <definedName name="_DEZ98" localSheetId="7">#REF!</definedName>
    <definedName name="_DEZ98" localSheetId="14">#REF!</definedName>
    <definedName name="_DEZ98" localSheetId="10">#REF!</definedName>
    <definedName name="_DEZ98" localSheetId="12">#REF!</definedName>
    <definedName name="_DEZ98">#REF!</definedName>
    <definedName name="_DEZ99" localSheetId="16">#REF!</definedName>
    <definedName name="_DEZ99" localSheetId="1">#REF!</definedName>
    <definedName name="_DEZ99" localSheetId="21">#REF!</definedName>
    <definedName name="_DEZ99" localSheetId="2">#REF!</definedName>
    <definedName name="_DEZ99" localSheetId="11">#REF!</definedName>
    <definedName name="_DEZ99" localSheetId="5">#REF!</definedName>
    <definedName name="_DEZ99" localSheetId="7">#REF!</definedName>
    <definedName name="_DEZ99" localSheetId="14">#REF!</definedName>
    <definedName name="_DEZ99" localSheetId="10">#REF!</definedName>
    <definedName name="_DEZ99" localSheetId="12">#REF!</definedName>
    <definedName name="_DEZ99">#REF!</definedName>
    <definedName name="_FEV95" localSheetId="16">#REF!</definedName>
    <definedName name="_FEV95" localSheetId="1">#REF!</definedName>
    <definedName name="_FEV95" localSheetId="21">#REF!</definedName>
    <definedName name="_FEV95" localSheetId="2">#REF!</definedName>
    <definedName name="_FEV95" localSheetId="11">#REF!</definedName>
    <definedName name="_FEV95" localSheetId="5">#REF!</definedName>
    <definedName name="_FEV95" localSheetId="7">#REF!</definedName>
    <definedName name="_FEV95" localSheetId="14">#REF!</definedName>
    <definedName name="_FEV95" localSheetId="10">#REF!</definedName>
    <definedName name="_FEV95" localSheetId="12">#REF!</definedName>
    <definedName name="_FEV95">#REF!</definedName>
    <definedName name="_FEV96" localSheetId="16">#REF!</definedName>
    <definedName name="_FEV96" localSheetId="1">#REF!</definedName>
    <definedName name="_FEV96" localSheetId="21">#REF!</definedName>
    <definedName name="_FEV96" localSheetId="2">#REF!</definedName>
    <definedName name="_FEV96" localSheetId="11">#REF!</definedName>
    <definedName name="_FEV96" localSheetId="5">#REF!</definedName>
    <definedName name="_FEV96" localSheetId="7">#REF!</definedName>
    <definedName name="_FEV96" localSheetId="14">#REF!</definedName>
    <definedName name="_FEV96" localSheetId="10">#REF!</definedName>
    <definedName name="_FEV96" localSheetId="12">#REF!</definedName>
    <definedName name="_FEV96">#REF!</definedName>
    <definedName name="_FEV97" localSheetId="16">#REF!</definedName>
    <definedName name="_FEV97" localSheetId="1">#REF!</definedName>
    <definedName name="_FEV97" localSheetId="21">#REF!</definedName>
    <definedName name="_FEV97" localSheetId="2">#REF!</definedName>
    <definedName name="_FEV97" localSheetId="11">#REF!</definedName>
    <definedName name="_FEV97" localSheetId="5">#REF!</definedName>
    <definedName name="_FEV97" localSheetId="7">#REF!</definedName>
    <definedName name="_FEV97" localSheetId="14">#REF!</definedName>
    <definedName name="_FEV97" localSheetId="10">#REF!</definedName>
    <definedName name="_FEV97" localSheetId="12">#REF!</definedName>
    <definedName name="_FEV97">#REF!</definedName>
    <definedName name="_FEV98" localSheetId="16">#REF!</definedName>
    <definedName name="_FEV98" localSheetId="1">#REF!</definedName>
    <definedName name="_FEV98" localSheetId="21">#REF!</definedName>
    <definedName name="_FEV98" localSheetId="2">#REF!</definedName>
    <definedName name="_FEV98" localSheetId="11">#REF!</definedName>
    <definedName name="_FEV98" localSheetId="5">#REF!</definedName>
    <definedName name="_FEV98" localSheetId="7">#REF!</definedName>
    <definedName name="_FEV98" localSheetId="14">#REF!</definedName>
    <definedName name="_FEV98" localSheetId="10">#REF!</definedName>
    <definedName name="_FEV98" localSheetId="12">#REF!</definedName>
    <definedName name="_FEV98">#REF!</definedName>
    <definedName name="_FEV99" localSheetId="16">#REF!</definedName>
    <definedName name="_FEV99" localSheetId="1">#REF!</definedName>
    <definedName name="_FEV99" localSheetId="21">#REF!</definedName>
    <definedName name="_FEV99" localSheetId="2">#REF!</definedName>
    <definedName name="_FEV99" localSheetId="11">#REF!</definedName>
    <definedName name="_FEV99" localSheetId="5">#REF!</definedName>
    <definedName name="_FEV99" localSheetId="7">#REF!</definedName>
    <definedName name="_FEV99" localSheetId="14">#REF!</definedName>
    <definedName name="_FEV99" localSheetId="10">#REF!</definedName>
    <definedName name="_FEV99" localSheetId="12">#REF!</definedName>
    <definedName name="_FEV99">#REF!</definedName>
    <definedName name="_xlnm._FilterDatabase" localSheetId="21" hidden="1">'Curva ABC'!$N$226:$W$269</definedName>
    <definedName name="_xlnm._FilterDatabase" localSheetId="17" hidden="1">'Custo MO Jul-25'!$A$2:$Y$103</definedName>
    <definedName name="_JAN95" localSheetId="16">#REF!</definedName>
    <definedName name="_JAN95" localSheetId="1">#REF!</definedName>
    <definedName name="_JAN95" localSheetId="21">#REF!</definedName>
    <definedName name="_JAN95" localSheetId="2">#REF!</definedName>
    <definedName name="_JAN95" localSheetId="11">#REF!</definedName>
    <definedName name="_JAN95" localSheetId="5">#REF!</definedName>
    <definedName name="_JAN95" localSheetId="7">#REF!</definedName>
    <definedName name="_JAN95" localSheetId="14">#REF!</definedName>
    <definedName name="_JAN95" localSheetId="10">#REF!</definedName>
    <definedName name="_JAN95" localSheetId="12">#REF!</definedName>
    <definedName name="_JAN95">#REF!</definedName>
    <definedName name="_JAN96" localSheetId="16">#REF!</definedName>
    <definedName name="_JAN96" localSheetId="1">#REF!</definedName>
    <definedName name="_JAN96" localSheetId="21">#REF!</definedName>
    <definedName name="_JAN96" localSheetId="2">#REF!</definedName>
    <definedName name="_JAN96" localSheetId="11">#REF!</definedName>
    <definedName name="_JAN96" localSheetId="5">#REF!</definedName>
    <definedName name="_JAN96" localSheetId="7">#REF!</definedName>
    <definedName name="_JAN96" localSheetId="14">#REF!</definedName>
    <definedName name="_JAN96" localSheetId="10">#REF!</definedName>
    <definedName name="_JAN96" localSheetId="12">#REF!</definedName>
    <definedName name="_JAN96">#REF!</definedName>
    <definedName name="_JAN97" localSheetId="16">#REF!</definedName>
    <definedName name="_JAN97" localSheetId="1">#REF!</definedName>
    <definedName name="_JAN97" localSheetId="21">#REF!</definedName>
    <definedName name="_JAN97" localSheetId="2">#REF!</definedName>
    <definedName name="_JAN97" localSheetId="11">#REF!</definedName>
    <definedName name="_JAN97" localSheetId="5">#REF!</definedName>
    <definedName name="_JAN97" localSheetId="7">#REF!</definedName>
    <definedName name="_JAN97" localSheetId="14">#REF!</definedName>
    <definedName name="_JAN97" localSheetId="10">#REF!</definedName>
    <definedName name="_JAN97" localSheetId="12">#REF!</definedName>
    <definedName name="_JAN97">#REF!</definedName>
    <definedName name="_JAN98" localSheetId="16">#REF!</definedName>
    <definedName name="_JAN98" localSheetId="1">#REF!</definedName>
    <definedName name="_JAN98" localSheetId="21">#REF!</definedName>
    <definedName name="_JAN98" localSheetId="2">#REF!</definedName>
    <definedName name="_JAN98" localSheetId="11">#REF!</definedName>
    <definedName name="_JAN98" localSheetId="5">#REF!</definedName>
    <definedName name="_JAN98" localSheetId="7">#REF!</definedName>
    <definedName name="_JAN98" localSheetId="14">#REF!</definedName>
    <definedName name="_JAN98" localSheetId="10">#REF!</definedName>
    <definedName name="_JAN98" localSheetId="12">#REF!</definedName>
    <definedName name="_JAN98">#REF!</definedName>
    <definedName name="_JAN99" localSheetId="16">#REF!</definedName>
    <definedName name="_JAN99" localSheetId="1">#REF!</definedName>
    <definedName name="_JAN99" localSheetId="21">#REF!</definedName>
    <definedName name="_JAN99" localSheetId="2">#REF!</definedName>
    <definedName name="_JAN99" localSheetId="11">#REF!</definedName>
    <definedName name="_JAN99" localSheetId="5">#REF!</definedName>
    <definedName name="_JAN99" localSheetId="7">#REF!</definedName>
    <definedName name="_JAN99" localSheetId="14">#REF!</definedName>
    <definedName name="_JAN99" localSheetId="10">#REF!</definedName>
    <definedName name="_JAN99" localSheetId="12">#REF!</definedName>
    <definedName name="_JAN99">#REF!</definedName>
    <definedName name="_JUL95" localSheetId="16">#REF!</definedName>
    <definedName name="_JUL95" localSheetId="1">#REF!</definedName>
    <definedName name="_JUL95" localSheetId="21">#REF!</definedName>
    <definedName name="_JUL95" localSheetId="2">#REF!</definedName>
    <definedName name="_JUL95" localSheetId="11">#REF!</definedName>
    <definedName name="_JUL95" localSheetId="5">#REF!</definedName>
    <definedName name="_JUL95" localSheetId="7">#REF!</definedName>
    <definedName name="_JUL95" localSheetId="14">#REF!</definedName>
    <definedName name="_JUL95" localSheetId="10">#REF!</definedName>
    <definedName name="_JUL95" localSheetId="12">#REF!</definedName>
    <definedName name="_JUL95">#REF!</definedName>
    <definedName name="_JUL96" localSheetId="16">#REF!</definedName>
    <definedName name="_JUL96" localSheetId="1">#REF!</definedName>
    <definedName name="_JUL96" localSheetId="21">#REF!</definedName>
    <definedName name="_JUL96" localSheetId="2">#REF!</definedName>
    <definedName name="_JUL96" localSheetId="11">#REF!</definedName>
    <definedName name="_JUL96" localSheetId="5">#REF!</definedName>
    <definedName name="_JUL96" localSheetId="7">#REF!</definedName>
    <definedName name="_JUL96" localSheetId="14">#REF!</definedName>
    <definedName name="_JUL96" localSheetId="10">#REF!</definedName>
    <definedName name="_JUL96" localSheetId="12">#REF!</definedName>
    <definedName name="_JUL96">#REF!</definedName>
    <definedName name="_JUL97" localSheetId="16">#REF!</definedName>
    <definedName name="_JUL97" localSheetId="1">#REF!</definedName>
    <definedName name="_JUL97" localSheetId="21">#REF!</definedName>
    <definedName name="_JUL97" localSheetId="2">#REF!</definedName>
    <definedName name="_JUL97" localSheetId="11">#REF!</definedName>
    <definedName name="_JUL97" localSheetId="5">#REF!</definedName>
    <definedName name="_JUL97" localSheetId="7">#REF!</definedName>
    <definedName name="_JUL97" localSheetId="14">#REF!</definedName>
    <definedName name="_JUL97" localSheetId="10">#REF!</definedName>
    <definedName name="_JUL97" localSheetId="12">#REF!</definedName>
    <definedName name="_JUL97">#REF!</definedName>
    <definedName name="_JUL98" localSheetId="16">#REF!</definedName>
    <definedName name="_JUL98" localSheetId="1">#REF!</definedName>
    <definedName name="_JUL98" localSheetId="21">#REF!</definedName>
    <definedName name="_JUL98" localSheetId="2">#REF!</definedName>
    <definedName name="_JUL98" localSheetId="11">#REF!</definedName>
    <definedName name="_JUL98" localSheetId="5">#REF!</definedName>
    <definedName name="_JUL98" localSheetId="7">#REF!</definedName>
    <definedName name="_JUL98" localSheetId="14">#REF!</definedName>
    <definedName name="_JUL98" localSheetId="10">#REF!</definedName>
    <definedName name="_JUL98" localSheetId="12">#REF!</definedName>
    <definedName name="_JUL98">#REF!</definedName>
    <definedName name="_JUL99" localSheetId="16">#REF!</definedName>
    <definedName name="_JUL99" localSheetId="1">#REF!</definedName>
    <definedName name="_JUL99" localSheetId="21">#REF!</definedName>
    <definedName name="_JUL99" localSheetId="2">#REF!</definedName>
    <definedName name="_JUL99" localSheetId="11">#REF!</definedName>
    <definedName name="_JUL99" localSheetId="5">#REF!</definedName>
    <definedName name="_JUL99" localSheetId="7">#REF!</definedName>
    <definedName name="_JUL99" localSheetId="14">#REF!</definedName>
    <definedName name="_JUL99" localSheetId="10">#REF!</definedName>
    <definedName name="_JUL99" localSheetId="12">#REF!</definedName>
    <definedName name="_JUL99">#REF!</definedName>
    <definedName name="_JUN95" localSheetId="16">#REF!</definedName>
    <definedName name="_JUN95" localSheetId="1">#REF!</definedName>
    <definedName name="_JUN95" localSheetId="21">#REF!</definedName>
    <definedName name="_JUN95" localSheetId="2">#REF!</definedName>
    <definedName name="_JUN95" localSheetId="11">#REF!</definedName>
    <definedName name="_JUN95" localSheetId="5">#REF!</definedName>
    <definedName name="_JUN95" localSheetId="7">#REF!</definedName>
    <definedName name="_JUN95" localSheetId="14">#REF!</definedName>
    <definedName name="_JUN95" localSheetId="10">#REF!</definedName>
    <definedName name="_JUN95" localSheetId="12">#REF!</definedName>
    <definedName name="_JUN95">#REF!</definedName>
    <definedName name="_JUN96" localSheetId="16">#REF!</definedName>
    <definedName name="_JUN96" localSheetId="1">#REF!</definedName>
    <definedName name="_JUN96" localSheetId="21">#REF!</definedName>
    <definedName name="_JUN96" localSheetId="2">#REF!</definedName>
    <definedName name="_JUN96" localSheetId="11">#REF!</definedName>
    <definedName name="_JUN96" localSheetId="5">#REF!</definedName>
    <definedName name="_JUN96" localSheetId="7">#REF!</definedName>
    <definedName name="_JUN96" localSheetId="14">#REF!</definedName>
    <definedName name="_JUN96" localSheetId="10">#REF!</definedName>
    <definedName name="_JUN96" localSheetId="12">#REF!</definedName>
    <definedName name="_JUN96">#REF!</definedName>
    <definedName name="_JUN97" localSheetId="16">#REF!</definedName>
    <definedName name="_JUN97" localSheetId="1">#REF!</definedName>
    <definedName name="_JUN97" localSheetId="21">#REF!</definedName>
    <definedName name="_JUN97" localSheetId="2">#REF!</definedName>
    <definedName name="_JUN97" localSheetId="11">#REF!</definedName>
    <definedName name="_JUN97" localSheetId="5">#REF!</definedName>
    <definedName name="_JUN97" localSheetId="7">#REF!</definedName>
    <definedName name="_JUN97" localSheetId="14">#REF!</definedName>
    <definedName name="_JUN97" localSheetId="10">#REF!</definedName>
    <definedName name="_JUN97" localSheetId="12">#REF!</definedName>
    <definedName name="_JUN97">#REF!</definedName>
    <definedName name="_JUN98" localSheetId="16">#REF!</definedName>
    <definedName name="_JUN98" localSheetId="1">#REF!</definedName>
    <definedName name="_JUN98" localSheetId="21">#REF!</definedName>
    <definedName name="_JUN98" localSheetId="2">#REF!</definedName>
    <definedName name="_JUN98" localSheetId="11">#REF!</definedName>
    <definedName name="_JUN98" localSheetId="5">#REF!</definedName>
    <definedName name="_JUN98" localSheetId="7">#REF!</definedName>
    <definedName name="_JUN98" localSheetId="14">#REF!</definedName>
    <definedName name="_JUN98" localSheetId="10">#REF!</definedName>
    <definedName name="_JUN98" localSheetId="12">#REF!</definedName>
    <definedName name="_JUN98">#REF!</definedName>
    <definedName name="_JUN99" localSheetId="16">#REF!</definedName>
    <definedName name="_JUN99" localSheetId="1">#REF!</definedName>
    <definedName name="_JUN99" localSheetId="21">#REF!</definedName>
    <definedName name="_JUN99" localSheetId="2">#REF!</definedName>
    <definedName name="_JUN99" localSheetId="11">#REF!</definedName>
    <definedName name="_JUN99" localSheetId="5">#REF!</definedName>
    <definedName name="_JUN99" localSheetId="7">#REF!</definedName>
    <definedName name="_JUN99" localSheetId="14">#REF!</definedName>
    <definedName name="_JUN99" localSheetId="10">#REF!</definedName>
    <definedName name="_JUN99" localSheetId="12">#REF!</definedName>
    <definedName name="_JUN99">#REF!</definedName>
    <definedName name="_MAI95" localSheetId="16">#REF!</definedName>
    <definedName name="_MAI95" localSheetId="1">#REF!</definedName>
    <definedName name="_MAI95" localSheetId="21">#REF!</definedName>
    <definedName name="_MAI95" localSheetId="2">#REF!</definedName>
    <definedName name="_MAI95" localSheetId="11">#REF!</definedName>
    <definedName name="_MAI95" localSheetId="5">#REF!</definedName>
    <definedName name="_MAI95" localSheetId="7">#REF!</definedName>
    <definedName name="_MAI95" localSheetId="14">#REF!</definedName>
    <definedName name="_MAI95" localSheetId="10">#REF!</definedName>
    <definedName name="_MAI95" localSheetId="12">#REF!</definedName>
    <definedName name="_MAI95">#REF!</definedName>
    <definedName name="_MAI96" localSheetId="16">#REF!</definedName>
    <definedName name="_MAI96" localSheetId="1">#REF!</definedName>
    <definedName name="_MAI96" localSheetId="21">#REF!</definedName>
    <definedName name="_MAI96" localSheetId="2">#REF!</definedName>
    <definedName name="_MAI96" localSheetId="11">#REF!</definedName>
    <definedName name="_MAI96" localSheetId="5">#REF!</definedName>
    <definedName name="_MAI96" localSheetId="7">#REF!</definedName>
    <definedName name="_MAI96" localSheetId="14">#REF!</definedName>
    <definedName name="_MAI96" localSheetId="10">#REF!</definedName>
    <definedName name="_MAI96" localSheetId="12">#REF!</definedName>
    <definedName name="_MAI96">#REF!</definedName>
    <definedName name="_MAI97" localSheetId="16">#REF!</definedName>
    <definedName name="_MAI97" localSheetId="1">#REF!</definedName>
    <definedName name="_MAI97" localSheetId="21">#REF!</definedName>
    <definedName name="_MAI97" localSheetId="2">#REF!</definedName>
    <definedName name="_MAI97" localSheetId="11">#REF!</definedName>
    <definedName name="_MAI97" localSheetId="5">#REF!</definedName>
    <definedName name="_MAI97" localSheetId="7">#REF!</definedName>
    <definedName name="_MAI97" localSheetId="14">#REF!</definedName>
    <definedName name="_MAI97" localSheetId="10">#REF!</definedName>
    <definedName name="_MAI97" localSheetId="12">#REF!</definedName>
    <definedName name="_MAI97">#REF!</definedName>
    <definedName name="_MAI98" localSheetId="16">#REF!</definedName>
    <definedName name="_MAI98" localSheetId="1">#REF!</definedName>
    <definedName name="_MAI98" localSheetId="21">#REF!</definedName>
    <definedName name="_MAI98" localSheetId="2">#REF!</definedName>
    <definedName name="_MAI98" localSheetId="11">#REF!</definedName>
    <definedName name="_MAI98" localSheetId="5">#REF!</definedName>
    <definedName name="_MAI98" localSheetId="7">#REF!</definedName>
    <definedName name="_MAI98" localSheetId="14">#REF!</definedName>
    <definedName name="_MAI98" localSheetId="10">#REF!</definedName>
    <definedName name="_MAI98" localSheetId="12">#REF!</definedName>
    <definedName name="_MAI98">#REF!</definedName>
    <definedName name="_MAI99" localSheetId="16">#REF!</definedName>
    <definedName name="_MAI99" localSheetId="1">#REF!</definedName>
    <definedName name="_MAI99" localSheetId="21">#REF!</definedName>
    <definedName name="_MAI99" localSheetId="2">#REF!</definedName>
    <definedName name="_MAI99" localSheetId="11">#REF!</definedName>
    <definedName name="_MAI99" localSheetId="5">#REF!</definedName>
    <definedName name="_MAI99" localSheetId="7">#REF!</definedName>
    <definedName name="_MAI99" localSheetId="14">#REF!</definedName>
    <definedName name="_MAI99" localSheetId="10">#REF!</definedName>
    <definedName name="_MAI99" localSheetId="12">#REF!</definedName>
    <definedName name="_MAI99">#REF!</definedName>
    <definedName name="_MAR95" localSheetId="16">#REF!</definedName>
    <definedName name="_MAR95" localSheetId="1">#REF!</definedName>
    <definedName name="_MAR95" localSheetId="21">#REF!</definedName>
    <definedName name="_MAR95" localSheetId="2">#REF!</definedName>
    <definedName name="_MAR95" localSheetId="11">#REF!</definedName>
    <definedName name="_MAR95" localSheetId="5">#REF!</definedName>
    <definedName name="_MAR95" localSheetId="7">#REF!</definedName>
    <definedName name="_MAR95" localSheetId="14">#REF!</definedName>
    <definedName name="_MAR95" localSheetId="10">#REF!</definedName>
    <definedName name="_MAR95" localSheetId="12">#REF!</definedName>
    <definedName name="_MAR95">#REF!</definedName>
    <definedName name="_MAR96" localSheetId="16">#REF!</definedName>
    <definedName name="_MAR96" localSheetId="1">#REF!</definedName>
    <definedName name="_MAR96" localSheetId="21">#REF!</definedName>
    <definedName name="_MAR96" localSheetId="2">#REF!</definedName>
    <definedName name="_MAR96" localSheetId="11">#REF!</definedName>
    <definedName name="_MAR96" localSheetId="5">#REF!</definedName>
    <definedName name="_MAR96" localSheetId="7">#REF!</definedName>
    <definedName name="_MAR96" localSheetId="14">#REF!</definedName>
    <definedName name="_MAR96" localSheetId="10">#REF!</definedName>
    <definedName name="_MAR96" localSheetId="12">#REF!</definedName>
    <definedName name="_MAR96">#REF!</definedName>
    <definedName name="_MAR97" localSheetId="16">#REF!</definedName>
    <definedName name="_MAR97" localSheetId="1">#REF!</definedName>
    <definedName name="_MAR97" localSheetId="21">#REF!</definedName>
    <definedName name="_MAR97" localSheetId="2">#REF!</definedName>
    <definedName name="_MAR97" localSheetId="11">#REF!</definedName>
    <definedName name="_MAR97" localSheetId="5">#REF!</definedName>
    <definedName name="_MAR97" localSheetId="7">#REF!</definedName>
    <definedName name="_MAR97" localSheetId="14">#REF!</definedName>
    <definedName name="_MAR97" localSheetId="10">#REF!</definedName>
    <definedName name="_MAR97" localSheetId="12">#REF!</definedName>
    <definedName name="_MAR97">#REF!</definedName>
    <definedName name="_MAR98" localSheetId="16">#REF!</definedName>
    <definedName name="_MAR98" localSheetId="1">#REF!</definedName>
    <definedName name="_MAR98" localSheetId="21">#REF!</definedName>
    <definedName name="_MAR98" localSheetId="2">#REF!</definedName>
    <definedName name="_MAR98" localSheetId="11">#REF!</definedName>
    <definedName name="_MAR98" localSheetId="5">#REF!</definedName>
    <definedName name="_MAR98" localSheetId="7">#REF!</definedName>
    <definedName name="_MAR98" localSheetId="14">#REF!</definedName>
    <definedName name="_MAR98" localSheetId="10">#REF!</definedName>
    <definedName name="_MAR98" localSheetId="12">#REF!</definedName>
    <definedName name="_MAR98">#REF!</definedName>
    <definedName name="_MAR99" localSheetId="16">#REF!</definedName>
    <definedName name="_MAR99" localSheetId="1">#REF!</definedName>
    <definedName name="_MAR99" localSheetId="21">#REF!</definedName>
    <definedName name="_MAR99" localSheetId="2">#REF!</definedName>
    <definedName name="_MAR99" localSheetId="11">#REF!</definedName>
    <definedName name="_MAR99" localSheetId="5">#REF!</definedName>
    <definedName name="_MAR99" localSheetId="7">#REF!</definedName>
    <definedName name="_MAR99" localSheetId="14">#REF!</definedName>
    <definedName name="_MAR99" localSheetId="10">#REF!</definedName>
    <definedName name="_MAR99" localSheetId="12">#REF!</definedName>
    <definedName name="_MAR99">#REF!</definedName>
    <definedName name="_NOV94" localSheetId="16">#REF!</definedName>
    <definedName name="_NOV94" localSheetId="1">#REF!</definedName>
    <definedName name="_NOV94" localSheetId="21">#REF!</definedName>
    <definedName name="_NOV94" localSheetId="2">#REF!</definedName>
    <definedName name="_NOV94" localSheetId="11">#REF!</definedName>
    <definedName name="_NOV94" localSheetId="5">#REF!</definedName>
    <definedName name="_NOV94" localSheetId="7">#REF!</definedName>
    <definedName name="_NOV94" localSheetId="14">#REF!</definedName>
    <definedName name="_NOV94" localSheetId="10">#REF!</definedName>
    <definedName name="_NOV94" localSheetId="12">#REF!</definedName>
    <definedName name="_NOV94">#REF!</definedName>
    <definedName name="_NOV95" localSheetId="16">#REF!</definedName>
    <definedName name="_NOV95" localSheetId="1">#REF!</definedName>
    <definedName name="_NOV95" localSheetId="21">#REF!</definedName>
    <definedName name="_NOV95" localSheetId="2">#REF!</definedName>
    <definedName name="_NOV95" localSheetId="11">#REF!</definedName>
    <definedName name="_NOV95" localSheetId="5">#REF!</definedName>
    <definedName name="_NOV95" localSheetId="7">#REF!</definedName>
    <definedName name="_NOV95" localSheetId="14">#REF!</definedName>
    <definedName name="_NOV95" localSheetId="10">#REF!</definedName>
    <definedName name="_NOV95" localSheetId="12">#REF!</definedName>
    <definedName name="_NOV95">#REF!</definedName>
    <definedName name="_NOV96" localSheetId="16">#REF!</definedName>
    <definedName name="_NOV96" localSheetId="1">#REF!</definedName>
    <definedName name="_NOV96" localSheetId="21">#REF!</definedName>
    <definedName name="_NOV96" localSheetId="2">#REF!</definedName>
    <definedName name="_NOV96" localSheetId="11">#REF!</definedName>
    <definedName name="_NOV96" localSheetId="5">#REF!</definedName>
    <definedName name="_NOV96" localSheetId="7">#REF!</definedName>
    <definedName name="_NOV96" localSheetId="14">#REF!</definedName>
    <definedName name="_NOV96" localSheetId="10">#REF!</definedName>
    <definedName name="_NOV96" localSheetId="12">#REF!</definedName>
    <definedName name="_NOV96">#REF!</definedName>
    <definedName name="_NOV97" localSheetId="16">#REF!</definedName>
    <definedName name="_NOV97" localSheetId="1">#REF!</definedName>
    <definedName name="_NOV97" localSheetId="21">#REF!</definedName>
    <definedName name="_NOV97" localSheetId="2">#REF!</definedName>
    <definedName name="_NOV97" localSheetId="11">#REF!</definedName>
    <definedName name="_NOV97" localSheetId="5">#REF!</definedName>
    <definedName name="_NOV97" localSheetId="7">#REF!</definedName>
    <definedName name="_NOV97" localSheetId="14">#REF!</definedName>
    <definedName name="_NOV97" localSheetId="10">#REF!</definedName>
    <definedName name="_NOV97" localSheetId="12">#REF!</definedName>
    <definedName name="_NOV97">#REF!</definedName>
    <definedName name="_NOV98" localSheetId="16">#REF!</definedName>
    <definedName name="_NOV98" localSheetId="1">#REF!</definedName>
    <definedName name="_NOV98" localSheetId="21">#REF!</definedName>
    <definedName name="_NOV98" localSheetId="2">#REF!</definedName>
    <definedName name="_NOV98" localSheetId="11">#REF!</definedName>
    <definedName name="_NOV98" localSheetId="5">#REF!</definedName>
    <definedName name="_NOV98" localSheetId="7">#REF!</definedName>
    <definedName name="_NOV98" localSheetId="14">#REF!</definedName>
    <definedName name="_NOV98" localSheetId="10">#REF!</definedName>
    <definedName name="_NOV98" localSheetId="12">#REF!</definedName>
    <definedName name="_NOV98">#REF!</definedName>
    <definedName name="_NOV99" localSheetId="16">#REF!</definedName>
    <definedName name="_NOV99" localSheetId="1">#REF!</definedName>
    <definedName name="_NOV99" localSheetId="21">#REF!</definedName>
    <definedName name="_NOV99" localSheetId="2">#REF!</definedName>
    <definedName name="_NOV99" localSheetId="11">#REF!</definedName>
    <definedName name="_NOV99" localSheetId="5">#REF!</definedName>
    <definedName name="_NOV99" localSheetId="7">#REF!</definedName>
    <definedName name="_NOV99" localSheetId="14">#REF!</definedName>
    <definedName name="_NOV99" localSheetId="10">#REF!</definedName>
    <definedName name="_NOV99" localSheetId="12">#REF!</definedName>
    <definedName name="_NOV99">#REF!</definedName>
    <definedName name="_OUT94" localSheetId="16">#REF!</definedName>
    <definedName name="_OUT94" localSheetId="1">#REF!</definedName>
    <definedName name="_OUT94" localSheetId="21">#REF!</definedName>
    <definedName name="_OUT94" localSheetId="2">#REF!</definedName>
    <definedName name="_OUT94" localSheetId="11">#REF!</definedName>
    <definedName name="_OUT94" localSheetId="5">#REF!</definedName>
    <definedName name="_OUT94" localSheetId="7">#REF!</definedName>
    <definedName name="_OUT94" localSheetId="14">#REF!</definedName>
    <definedName name="_OUT94" localSheetId="10">#REF!</definedName>
    <definedName name="_OUT94" localSheetId="12">#REF!</definedName>
    <definedName name="_OUT94">#REF!</definedName>
    <definedName name="_OUT95" localSheetId="16">#REF!</definedName>
    <definedName name="_OUT95" localSheetId="1">#REF!</definedName>
    <definedName name="_OUT95" localSheetId="21">#REF!</definedName>
    <definedName name="_OUT95" localSheetId="2">#REF!</definedName>
    <definedName name="_OUT95" localSheetId="11">#REF!</definedName>
    <definedName name="_OUT95" localSheetId="5">#REF!</definedName>
    <definedName name="_OUT95" localSheetId="7">#REF!</definedName>
    <definedName name="_OUT95" localSheetId="14">#REF!</definedName>
    <definedName name="_OUT95" localSheetId="10">#REF!</definedName>
    <definedName name="_OUT95" localSheetId="12">#REF!</definedName>
    <definedName name="_OUT95">#REF!</definedName>
    <definedName name="_OUT96" localSheetId="16">#REF!</definedName>
    <definedName name="_OUT96" localSheetId="1">#REF!</definedName>
    <definedName name="_OUT96" localSheetId="21">#REF!</definedName>
    <definedName name="_OUT96" localSheetId="2">#REF!</definedName>
    <definedName name="_OUT96" localSheetId="11">#REF!</definedName>
    <definedName name="_OUT96" localSheetId="5">#REF!</definedName>
    <definedName name="_OUT96" localSheetId="7">#REF!</definedName>
    <definedName name="_OUT96" localSheetId="14">#REF!</definedName>
    <definedName name="_OUT96" localSheetId="10">#REF!</definedName>
    <definedName name="_OUT96" localSheetId="12">#REF!</definedName>
    <definedName name="_OUT96">#REF!</definedName>
    <definedName name="_OUT97" localSheetId="16">#REF!</definedName>
    <definedName name="_OUT97" localSheetId="1">#REF!</definedName>
    <definedName name="_OUT97" localSheetId="21">#REF!</definedName>
    <definedName name="_OUT97" localSheetId="2">#REF!</definedName>
    <definedName name="_OUT97" localSheetId="11">#REF!</definedName>
    <definedName name="_OUT97" localSheetId="5">#REF!</definedName>
    <definedName name="_OUT97" localSheetId="7">#REF!</definedName>
    <definedName name="_OUT97" localSheetId="14">#REF!</definedName>
    <definedName name="_OUT97" localSheetId="10">#REF!</definedName>
    <definedName name="_OUT97" localSheetId="12">#REF!</definedName>
    <definedName name="_OUT97">#REF!</definedName>
    <definedName name="_OUT98" localSheetId="16">#REF!</definedName>
    <definedName name="_OUT98" localSheetId="1">#REF!</definedName>
    <definedName name="_OUT98" localSheetId="21">#REF!</definedName>
    <definedName name="_OUT98" localSheetId="2">#REF!</definedName>
    <definedName name="_OUT98" localSheetId="11">#REF!</definedName>
    <definedName name="_OUT98" localSheetId="5">#REF!</definedName>
    <definedName name="_OUT98" localSheetId="7">#REF!</definedName>
    <definedName name="_OUT98" localSheetId="14">#REF!</definedName>
    <definedName name="_OUT98" localSheetId="10">#REF!</definedName>
    <definedName name="_OUT98" localSheetId="12">#REF!</definedName>
    <definedName name="_OUT98">#REF!</definedName>
    <definedName name="_OUT99" localSheetId="16">#REF!</definedName>
    <definedName name="_OUT99" localSheetId="1">#REF!</definedName>
    <definedName name="_OUT99" localSheetId="21">#REF!</definedName>
    <definedName name="_OUT99" localSheetId="2">#REF!</definedName>
    <definedName name="_OUT99" localSheetId="11">#REF!</definedName>
    <definedName name="_OUT99" localSheetId="5">#REF!</definedName>
    <definedName name="_OUT99" localSheetId="7">#REF!</definedName>
    <definedName name="_OUT99" localSheetId="14">#REF!</definedName>
    <definedName name="_OUT99" localSheetId="10">#REF!</definedName>
    <definedName name="_OUT99" localSheetId="12">#REF!</definedName>
    <definedName name="_OUT99">#REF!</definedName>
    <definedName name="_SE2" localSheetId="16">#REF!</definedName>
    <definedName name="_SE2" localSheetId="1">#REF!</definedName>
    <definedName name="_SE2" localSheetId="21">#REF!</definedName>
    <definedName name="_SE2" localSheetId="2">#REF!</definedName>
    <definedName name="_SE2" localSheetId="11">#REF!</definedName>
    <definedName name="_SE2" localSheetId="5">#REF!</definedName>
    <definedName name="_SE2" localSheetId="7">#REF!</definedName>
    <definedName name="_SE2" localSheetId="14">#REF!</definedName>
    <definedName name="_SE2" localSheetId="10">#REF!</definedName>
    <definedName name="_SE2" localSheetId="12">#REF!</definedName>
    <definedName name="_SE2">#REF!</definedName>
    <definedName name="_SET94" localSheetId="16">#REF!</definedName>
    <definedName name="_SET94" localSheetId="1">#REF!</definedName>
    <definedName name="_SET94" localSheetId="21">#REF!</definedName>
    <definedName name="_SET94" localSheetId="2">#REF!</definedName>
    <definedName name="_SET94" localSheetId="11">#REF!</definedName>
    <definedName name="_SET94" localSheetId="5">#REF!</definedName>
    <definedName name="_SET94" localSheetId="7">#REF!</definedName>
    <definedName name="_SET94" localSheetId="14">#REF!</definedName>
    <definedName name="_SET94" localSheetId="10">#REF!</definedName>
    <definedName name="_SET94" localSheetId="12">#REF!</definedName>
    <definedName name="_SET94">#REF!</definedName>
    <definedName name="_SET95" localSheetId="16">#REF!</definedName>
    <definedName name="_SET95" localSheetId="1">#REF!</definedName>
    <definedName name="_SET95" localSheetId="21">#REF!</definedName>
    <definedName name="_SET95" localSheetId="2">#REF!</definedName>
    <definedName name="_SET95" localSheetId="11">#REF!</definedName>
    <definedName name="_SET95" localSheetId="5">#REF!</definedName>
    <definedName name="_SET95" localSheetId="7">#REF!</definedName>
    <definedName name="_SET95" localSheetId="14">#REF!</definedName>
    <definedName name="_SET95" localSheetId="10">#REF!</definedName>
    <definedName name="_SET95" localSheetId="12">#REF!</definedName>
    <definedName name="_SET95">#REF!</definedName>
    <definedName name="_SET96" localSheetId="16">#REF!</definedName>
    <definedName name="_SET96" localSheetId="1">#REF!</definedName>
    <definedName name="_SET96" localSheetId="21">#REF!</definedName>
    <definedName name="_SET96" localSheetId="2">#REF!</definedName>
    <definedName name="_SET96" localSheetId="11">#REF!</definedName>
    <definedName name="_SET96" localSheetId="5">#REF!</definedName>
    <definedName name="_SET96" localSheetId="7">#REF!</definedName>
    <definedName name="_SET96" localSheetId="14">#REF!</definedName>
    <definedName name="_SET96" localSheetId="10">#REF!</definedName>
    <definedName name="_SET96" localSheetId="12">#REF!</definedName>
    <definedName name="_SET96">#REF!</definedName>
    <definedName name="_SET97" localSheetId="16">#REF!</definedName>
    <definedName name="_SET97" localSheetId="1">#REF!</definedName>
    <definedName name="_SET97" localSheetId="21">#REF!</definedName>
    <definedName name="_SET97" localSheetId="2">#REF!</definedName>
    <definedName name="_SET97" localSheetId="11">#REF!</definedName>
    <definedName name="_SET97" localSheetId="5">#REF!</definedName>
    <definedName name="_SET97" localSheetId="7">#REF!</definedName>
    <definedName name="_SET97" localSheetId="14">#REF!</definedName>
    <definedName name="_SET97" localSheetId="10">#REF!</definedName>
    <definedName name="_SET97" localSheetId="12">#REF!</definedName>
    <definedName name="_SET97">#REF!</definedName>
    <definedName name="_SET98" localSheetId="16">#REF!</definedName>
    <definedName name="_SET98" localSheetId="1">#REF!</definedName>
    <definedName name="_SET98" localSheetId="21">#REF!</definedName>
    <definedName name="_SET98" localSheetId="2">#REF!</definedName>
    <definedName name="_SET98" localSheetId="11">#REF!</definedName>
    <definedName name="_SET98" localSheetId="5">#REF!</definedName>
    <definedName name="_SET98" localSheetId="7">#REF!</definedName>
    <definedName name="_SET98" localSheetId="14">#REF!</definedName>
    <definedName name="_SET98" localSheetId="10">#REF!</definedName>
    <definedName name="_SET98" localSheetId="12">#REF!</definedName>
    <definedName name="_SET98">#REF!</definedName>
    <definedName name="_SET99" localSheetId="16">#REF!</definedName>
    <definedName name="_SET99" localSheetId="1">#REF!</definedName>
    <definedName name="_SET99" localSheetId="21">#REF!</definedName>
    <definedName name="_SET99" localSheetId="2">#REF!</definedName>
    <definedName name="_SET99" localSheetId="11">#REF!</definedName>
    <definedName name="_SET99" localSheetId="5">#REF!</definedName>
    <definedName name="_SET99" localSheetId="7">#REF!</definedName>
    <definedName name="_SET99" localSheetId="14">#REF!</definedName>
    <definedName name="_SET99" localSheetId="10">#REF!</definedName>
    <definedName name="_SET99" localSheetId="12">#REF!</definedName>
    <definedName name="_SET99">#REF!</definedName>
    <definedName name="ABR00" localSheetId="16">#REF!</definedName>
    <definedName name="ABR00" localSheetId="1">#REF!</definedName>
    <definedName name="ABR00" localSheetId="21">#REF!</definedName>
    <definedName name="ABR00" localSheetId="2">#REF!</definedName>
    <definedName name="ABR00" localSheetId="11">#REF!</definedName>
    <definedName name="ABR00" localSheetId="5">#REF!</definedName>
    <definedName name="ABR00" localSheetId="7">#REF!</definedName>
    <definedName name="ABR00" localSheetId="14">#REF!</definedName>
    <definedName name="ABR00" localSheetId="10">#REF!</definedName>
    <definedName name="ABR00" localSheetId="12">#REF!</definedName>
    <definedName name="ABR00">#REF!</definedName>
    <definedName name="_xlnm.Extract" localSheetId="16">#REF!</definedName>
    <definedName name="_xlnm.Extract" localSheetId="1">#REF!</definedName>
    <definedName name="_xlnm.Extract" localSheetId="21">#REF!</definedName>
    <definedName name="_xlnm.Extract" localSheetId="2">#REF!</definedName>
    <definedName name="_xlnm.Extract" localSheetId="11">#REF!</definedName>
    <definedName name="_xlnm.Extract" localSheetId="5">#REF!</definedName>
    <definedName name="_xlnm.Extract" localSheetId="7">#REF!</definedName>
    <definedName name="_xlnm.Extract" localSheetId="14">#REF!</definedName>
    <definedName name="_xlnm.Extract" localSheetId="10">#REF!</definedName>
    <definedName name="_xlnm.Extract" localSheetId="12">#REF!</definedName>
    <definedName name="_xlnm.Extract">#REF!</definedName>
    <definedName name="_xlnm.Print_Area" localSheetId="16">Consultoria!$A$2:$I$12</definedName>
    <definedName name="_xlnm.Print_Area" localSheetId="17">'Custo MO Jul-25'!$A$2:$Y$103</definedName>
    <definedName name="_xlnm.Print_Area" localSheetId="18">'Custo Veículos, Imóveis'!$A$1:$G$27</definedName>
    <definedName name="_xlnm.Print_Area" localSheetId="2">Gerenciamento!$A$2:$I$34</definedName>
    <definedName name="_xlnm.Print_Area" localSheetId="11">PADFS!$A$2:$I$48</definedName>
    <definedName name="_xlnm.Print_Area" localSheetId="5">PCS!$A$2:$I$38</definedName>
    <definedName name="_xlnm.Print_Area" localSheetId="9">PCSV!$A$2:$I$49</definedName>
    <definedName name="_xlnm.Print_Area" localSheetId="4">PEA!$A$2:$I$37</definedName>
    <definedName name="_xlnm.Print_Area" localSheetId="7">PGRV!$A$2:$I$30</definedName>
    <definedName name="_xlnm.Print_Area" localSheetId="0">'Planilha Geral'!$B$2:$K$29</definedName>
    <definedName name="_xlnm.Print_Area" localSheetId="14">PMAQ!$A$2:$I$22</definedName>
    <definedName name="_xlnm.Print_Area" localSheetId="6">PMCRCH!$A$2:$I$24</definedName>
    <definedName name="_xlnm.Print_Area" localSheetId="13">PMFA!$A$2:$I$36</definedName>
    <definedName name="_xlnm.Print_Area" localSheetId="10">PMFauna!$A$2:$I$39</definedName>
    <definedName name="_xlnm.Print_Area" localSheetId="12">PPPCI!$A$2:$I$36</definedName>
    <definedName name="_xlnm.Print_Area" localSheetId="3">Supervisão!$A$2:$I$41</definedName>
    <definedName name="aux" localSheetId="16">#REF!</definedName>
    <definedName name="aux" localSheetId="1">#REF!</definedName>
    <definedName name="aux" localSheetId="21">#REF!</definedName>
    <definedName name="aux" localSheetId="2">#REF!</definedName>
    <definedName name="aux" localSheetId="11">#REF!</definedName>
    <definedName name="aux" localSheetId="5">#REF!</definedName>
    <definedName name="aux" localSheetId="7">#REF!</definedName>
    <definedName name="aux" localSheetId="14">#REF!</definedName>
    <definedName name="aux" localSheetId="10">#REF!</definedName>
    <definedName name="aux" localSheetId="12">#REF!</definedName>
    <definedName name="aux">#REF!</definedName>
    <definedName name="_xlnm.Database" localSheetId="16">#REF!</definedName>
    <definedName name="_xlnm.Database" localSheetId="1">#REF!</definedName>
    <definedName name="_xlnm.Database" localSheetId="21">#REF!</definedName>
    <definedName name="_xlnm.Database" localSheetId="2">#REF!</definedName>
    <definedName name="_xlnm.Database" localSheetId="11">#REF!</definedName>
    <definedName name="_xlnm.Database" localSheetId="5">#REF!</definedName>
    <definedName name="_xlnm.Database" localSheetId="7">#REF!</definedName>
    <definedName name="_xlnm.Database" localSheetId="14">#REF!</definedName>
    <definedName name="_xlnm.Database" localSheetId="10">#REF!</definedName>
    <definedName name="_xlnm.Database" localSheetId="12">#REF!</definedName>
    <definedName name="_xlnm.Database">#REF!</definedName>
    <definedName name="base" localSheetId="16">#REF!</definedName>
    <definedName name="base" localSheetId="1">#REF!</definedName>
    <definedName name="base" localSheetId="21">#REF!</definedName>
    <definedName name="base" localSheetId="2">#REF!</definedName>
    <definedName name="base" localSheetId="11">#REF!</definedName>
    <definedName name="base" localSheetId="5">#REF!</definedName>
    <definedName name="base" localSheetId="7">#REF!</definedName>
    <definedName name="base" localSheetId="14">#REF!</definedName>
    <definedName name="base" localSheetId="10">#REF!</definedName>
    <definedName name="base" localSheetId="12">#REF!</definedName>
    <definedName name="base">#REF!</definedName>
    <definedName name="BuiltIn_Print_Titles" localSheetId="16">#REF!</definedName>
    <definedName name="BuiltIn_Print_Titles" localSheetId="1">#REF!</definedName>
    <definedName name="BuiltIn_Print_Titles" localSheetId="21">#REF!</definedName>
    <definedName name="BuiltIn_Print_Titles" localSheetId="2">#REF!</definedName>
    <definedName name="BuiltIn_Print_Titles" localSheetId="11">#REF!</definedName>
    <definedName name="BuiltIn_Print_Titles" localSheetId="5">#REF!</definedName>
    <definedName name="BuiltIn_Print_Titles" localSheetId="7">#REF!</definedName>
    <definedName name="BuiltIn_Print_Titles" localSheetId="14">#REF!</definedName>
    <definedName name="BuiltIn_Print_Titles" localSheetId="10">#REF!</definedName>
    <definedName name="BuiltIn_Print_Titles" localSheetId="12">#REF!</definedName>
    <definedName name="BuiltIn_Print_Titles">#REF!</definedName>
    <definedName name="Categoria" localSheetId="16">#REF!</definedName>
    <definedName name="Categoria" localSheetId="1">#REF!</definedName>
    <definedName name="Categoria" localSheetId="21">#REF!</definedName>
    <definedName name="Categoria" localSheetId="2">#REF!</definedName>
    <definedName name="Categoria" localSheetId="11">#REF!</definedName>
    <definedName name="Categoria" localSheetId="5">#REF!</definedName>
    <definedName name="Categoria" localSheetId="7">#REF!</definedName>
    <definedName name="Categoria" localSheetId="14">#REF!</definedName>
    <definedName name="Categoria" localSheetId="10">#REF!</definedName>
    <definedName name="Categoria" localSheetId="12">#REF!</definedName>
    <definedName name="Categoria">#REF!</definedName>
    <definedName name="çl" localSheetId="16">#REF!</definedName>
    <definedName name="çl" localSheetId="1">#REF!</definedName>
    <definedName name="çl" localSheetId="21">#REF!</definedName>
    <definedName name="çl" localSheetId="2">#REF!</definedName>
    <definedName name="çl" localSheetId="11">#REF!</definedName>
    <definedName name="çl" localSheetId="5">#REF!</definedName>
    <definedName name="çl" localSheetId="7">#REF!</definedName>
    <definedName name="çl" localSheetId="14">#REF!</definedName>
    <definedName name="çl" localSheetId="10">#REF!</definedName>
    <definedName name="çl" localSheetId="12">#REF!</definedName>
    <definedName name="çl">#REF!</definedName>
    <definedName name="_xlnm.Criteria" localSheetId="1">#REF!</definedName>
    <definedName name="_xlnm.Criteria" localSheetId="21">#REF!</definedName>
    <definedName name="dasd" localSheetId="16">#REF!</definedName>
    <definedName name="dasd" localSheetId="1">#REF!</definedName>
    <definedName name="dasd" localSheetId="21">#REF!</definedName>
    <definedName name="dasd" localSheetId="2">#REF!</definedName>
    <definedName name="dasd" localSheetId="11">#REF!</definedName>
    <definedName name="dasd" localSheetId="5">#REF!</definedName>
    <definedName name="dasd" localSheetId="7">#REF!</definedName>
    <definedName name="dasd" localSheetId="14">#REF!</definedName>
    <definedName name="dasd" localSheetId="10">#REF!</definedName>
    <definedName name="dasd" localSheetId="12">#REF!</definedName>
    <definedName name="dasd">#REF!</definedName>
    <definedName name="DRE" localSheetId="16">#REF!</definedName>
    <definedName name="DRE" localSheetId="1">#REF!</definedName>
    <definedName name="DRE" localSheetId="21">#REF!</definedName>
    <definedName name="DRE" localSheetId="2">#REF!</definedName>
    <definedName name="DRE" localSheetId="11">#REF!</definedName>
    <definedName name="DRE" localSheetId="5">#REF!</definedName>
    <definedName name="DRE" localSheetId="7">#REF!</definedName>
    <definedName name="DRE" localSheetId="14">#REF!</definedName>
    <definedName name="DRE" localSheetId="10">#REF!</definedName>
    <definedName name="DRE" localSheetId="12">#REF!</definedName>
    <definedName name="DRE">#REF!</definedName>
    <definedName name="DRI" localSheetId="16">#REF!</definedName>
    <definedName name="DRI" localSheetId="1">#REF!</definedName>
    <definedName name="DRI" localSheetId="21">#REF!</definedName>
    <definedName name="DRI" localSheetId="2">#REF!</definedName>
    <definedName name="DRI" localSheetId="11">#REF!</definedName>
    <definedName name="DRI" localSheetId="5">#REF!</definedName>
    <definedName name="DRI" localSheetId="7">#REF!</definedName>
    <definedName name="DRI" localSheetId="14">#REF!</definedName>
    <definedName name="DRI" localSheetId="10">#REF!</definedName>
    <definedName name="DRI" localSheetId="12">#REF!</definedName>
    <definedName name="DRI">#REF!</definedName>
    <definedName name="dsad" localSheetId="16">#REF!</definedName>
    <definedName name="dsad" localSheetId="1">#REF!</definedName>
    <definedName name="dsad" localSheetId="21">#REF!</definedName>
    <definedName name="dsad" localSheetId="2">#REF!</definedName>
    <definedName name="dsad" localSheetId="11">#REF!</definedName>
    <definedName name="dsad" localSheetId="5">#REF!</definedName>
    <definedName name="dsad" localSheetId="7">#REF!</definedName>
    <definedName name="dsad" localSheetId="14">#REF!</definedName>
    <definedName name="dsad" localSheetId="10">#REF!</definedName>
    <definedName name="dsad" localSheetId="12">#REF!</definedName>
    <definedName name="dsad">#REF!</definedName>
    <definedName name="Excel_BuiltIn__FilterDatabase_1" localSheetId="16">#REF!</definedName>
    <definedName name="Excel_BuiltIn__FilterDatabase_1" localSheetId="1">#REF!</definedName>
    <definedName name="Excel_BuiltIn__FilterDatabase_1" localSheetId="21">#REF!</definedName>
    <definedName name="Excel_BuiltIn__FilterDatabase_1" localSheetId="2">#REF!</definedName>
    <definedName name="Excel_BuiltIn__FilterDatabase_1" localSheetId="11">#REF!</definedName>
    <definedName name="Excel_BuiltIn__FilterDatabase_1" localSheetId="5">#REF!</definedName>
    <definedName name="Excel_BuiltIn__FilterDatabase_1" localSheetId="7">#REF!</definedName>
    <definedName name="Excel_BuiltIn__FilterDatabase_1" localSheetId="14">#REF!</definedName>
    <definedName name="Excel_BuiltIn__FilterDatabase_1" localSheetId="10">#REF!</definedName>
    <definedName name="Excel_BuiltIn__FilterDatabase_1" localSheetId="12">#REF!</definedName>
    <definedName name="Excel_BuiltIn__FilterDatabase_1">#REF!</definedName>
    <definedName name="Excel_BuiltIn_Print_Area_12">"$#REF!.$A$1:$P$27"</definedName>
    <definedName name="Excel_BuiltIn_Print_Area_12_1">#N/A</definedName>
    <definedName name="Excel_BuiltIn_Print_Area_4">"$#REF!.$A$1:$G$155"</definedName>
    <definedName name="Excel_BuiltIn_Print_Titles_2">([1]PESSOAL!$B$1:$P$65359,[1]PESSOAL!$2:$6)</definedName>
    <definedName name="Excel_BuiltIn_Print_Titles_4">("$#REF!.$A$1:$G$65536~$#REF!.$A$1:$AMJ$7)))))))))")</definedName>
    <definedName name="FEV00" localSheetId="16">#REF!</definedName>
    <definedName name="FEV00" localSheetId="1">#REF!</definedName>
    <definedName name="FEV00" localSheetId="21">#REF!</definedName>
    <definedName name="FEV00" localSheetId="2">#REF!</definedName>
    <definedName name="FEV00" localSheetId="11">#REF!</definedName>
    <definedName name="FEV00" localSheetId="5">#REF!</definedName>
    <definedName name="FEV00" localSheetId="7">#REF!</definedName>
    <definedName name="FEV00" localSheetId="14">#REF!</definedName>
    <definedName name="FEV00" localSheetId="10">#REF!</definedName>
    <definedName name="FEV00" localSheetId="12">#REF!</definedName>
    <definedName name="FEV00">#REF!</definedName>
    <definedName name="_xlnm.Recorder" localSheetId="16">#REF!</definedName>
    <definedName name="_xlnm.Recorder" localSheetId="1">#REF!</definedName>
    <definedName name="_xlnm.Recorder" localSheetId="21">#REF!</definedName>
    <definedName name="_xlnm.Recorder" localSheetId="2">#REF!</definedName>
    <definedName name="_xlnm.Recorder" localSheetId="11">#REF!</definedName>
    <definedName name="_xlnm.Recorder" localSheetId="5">#REF!</definedName>
    <definedName name="_xlnm.Recorder" localSheetId="7">#REF!</definedName>
    <definedName name="_xlnm.Recorder" localSheetId="14">#REF!</definedName>
    <definedName name="_xlnm.Recorder" localSheetId="10">#REF!</definedName>
    <definedName name="_xlnm.Recorder" localSheetId="12">#REF!</definedName>
    <definedName name="_xlnm.Recorder">#REF!</definedName>
    <definedName name="HGSDHGDSHFG">([2]PESSOAL!$B$1:$P$65357,[2]PESSOAL!$2:$6)</definedName>
    <definedName name="JAN00" localSheetId="16">#REF!</definedName>
    <definedName name="JAN00" localSheetId="1">#REF!</definedName>
    <definedName name="JAN00" localSheetId="21">#REF!</definedName>
    <definedName name="JAN00" localSheetId="2">#REF!</definedName>
    <definedName name="JAN00" localSheetId="11">#REF!</definedName>
    <definedName name="JAN00" localSheetId="5">#REF!</definedName>
    <definedName name="JAN00" localSheetId="7">#REF!</definedName>
    <definedName name="JAN00" localSheetId="14">#REF!</definedName>
    <definedName name="JAN00" localSheetId="10">#REF!</definedName>
    <definedName name="JAN00" localSheetId="12">#REF!</definedName>
    <definedName name="JAN00">#REF!</definedName>
    <definedName name="jun00" localSheetId="16">#REF!</definedName>
    <definedName name="jun00" localSheetId="1">#REF!</definedName>
    <definedName name="jun00" localSheetId="21">#REF!</definedName>
    <definedName name="jun00" localSheetId="2">#REF!</definedName>
    <definedName name="jun00" localSheetId="11">#REF!</definedName>
    <definedName name="jun00" localSheetId="5">#REF!</definedName>
    <definedName name="jun00" localSheetId="7">#REF!</definedName>
    <definedName name="jun00" localSheetId="14">#REF!</definedName>
    <definedName name="jun00" localSheetId="10">#REF!</definedName>
    <definedName name="jun00" localSheetId="12">#REF!</definedName>
    <definedName name="jun00">#REF!</definedName>
    <definedName name="mai00" localSheetId="16">#REF!</definedName>
    <definedName name="mai00" localSheetId="1">#REF!</definedName>
    <definedName name="mai00" localSheetId="21">#REF!</definedName>
    <definedName name="mai00" localSheetId="2">#REF!</definedName>
    <definedName name="mai00" localSheetId="11">#REF!</definedName>
    <definedName name="mai00" localSheetId="5">#REF!</definedName>
    <definedName name="mai00" localSheetId="7">#REF!</definedName>
    <definedName name="mai00" localSheetId="14">#REF!</definedName>
    <definedName name="mai00" localSheetId="10">#REF!</definedName>
    <definedName name="mai00" localSheetId="12">#REF!</definedName>
    <definedName name="mai00">#REF!</definedName>
    <definedName name="MAR00" localSheetId="16">#REF!</definedName>
    <definedName name="MAR00" localSheetId="1">#REF!</definedName>
    <definedName name="MAR00" localSheetId="21">#REF!</definedName>
    <definedName name="MAR00" localSheetId="2">#REF!</definedName>
    <definedName name="MAR00" localSheetId="11">#REF!</definedName>
    <definedName name="MAR00" localSheetId="5">#REF!</definedName>
    <definedName name="MAR00" localSheetId="7">#REF!</definedName>
    <definedName name="MAR00" localSheetId="14">#REF!</definedName>
    <definedName name="MAR00" localSheetId="10">#REF!</definedName>
    <definedName name="MAR00" localSheetId="12">#REF!</definedName>
    <definedName name="MAR00">#REF!</definedName>
    <definedName name="OAE" localSheetId="16">#REF!</definedName>
    <definedName name="OAE" localSheetId="1">#REF!</definedName>
    <definedName name="OAE" localSheetId="21">#REF!</definedName>
    <definedName name="OAE" localSheetId="2">#REF!</definedName>
    <definedName name="OAE" localSheetId="11">#REF!</definedName>
    <definedName name="OAE" localSheetId="5">#REF!</definedName>
    <definedName name="OAE" localSheetId="7">#REF!</definedName>
    <definedName name="OAE" localSheetId="14">#REF!</definedName>
    <definedName name="OAE" localSheetId="10">#REF!</definedName>
    <definedName name="OAE" localSheetId="12">#REF!</definedName>
    <definedName name="OAE">#REF!</definedName>
    <definedName name="OAE_MAR94" localSheetId="16">#REF!</definedName>
    <definedName name="OAE_MAR94" localSheetId="1">#REF!</definedName>
    <definedName name="OAE_MAR94" localSheetId="21">#REF!</definedName>
    <definedName name="OAE_MAR94" localSheetId="2">#REF!</definedName>
    <definedName name="OAE_MAR94" localSheetId="11">#REF!</definedName>
    <definedName name="OAE_MAR94" localSheetId="5">#REF!</definedName>
    <definedName name="OAE_MAR94" localSheetId="7">#REF!</definedName>
    <definedName name="OAE_MAR94" localSheetId="14">#REF!</definedName>
    <definedName name="OAE_MAR94" localSheetId="10">#REF!</definedName>
    <definedName name="OAE_MAR94" localSheetId="12">#REF!</definedName>
    <definedName name="OAE_MAR94">#REF!</definedName>
    <definedName name="PAV" localSheetId="16">#REF!</definedName>
    <definedName name="PAV" localSheetId="1">#REF!</definedName>
    <definedName name="PAV" localSheetId="21">#REF!</definedName>
    <definedName name="PAV" localSheetId="2">#REF!</definedName>
    <definedName name="PAV" localSheetId="11">#REF!</definedName>
    <definedName name="PAV" localSheetId="5">#REF!</definedName>
    <definedName name="PAV" localSheetId="7">#REF!</definedName>
    <definedName name="PAV" localSheetId="14">#REF!</definedName>
    <definedName name="PAV" localSheetId="10">#REF!</definedName>
    <definedName name="PAV" localSheetId="12">#REF!</definedName>
    <definedName name="PAV">#REF!</definedName>
    <definedName name="PAV_MAR94" localSheetId="16">#REF!</definedName>
    <definedName name="PAV_MAR94" localSheetId="1">#REF!</definedName>
    <definedName name="PAV_MAR94" localSheetId="21">#REF!</definedName>
    <definedName name="PAV_MAR94" localSheetId="2">#REF!</definedName>
    <definedName name="PAV_MAR94" localSheetId="11">#REF!</definedName>
    <definedName name="PAV_MAR94" localSheetId="5">#REF!</definedName>
    <definedName name="PAV_MAR94" localSheetId="7">#REF!</definedName>
    <definedName name="PAV_MAR94" localSheetId="14">#REF!</definedName>
    <definedName name="PAV_MAR94" localSheetId="10">#REF!</definedName>
    <definedName name="PAV_MAR94" localSheetId="12">#REF!</definedName>
    <definedName name="PAV_MAR94">#REF!</definedName>
    <definedName name="PRE" localSheetId="16">#REF!</definedName>
    <definedName name="PRE" localSheetId="1">#REF!</definedName>
    <definedName name="PRE" localSheetId="21">#REF!</definedName>
    <definedName name="PRE" localSheetId="2">#REF!</definedName>
    <definedName name="PRE" localSheetId="11">#REF!</definedName>
    <definedName name="PRE" localSheetId="5">#REF!</definedName>
    <definedName name="PRE" localSheetId="7">#REF!</definedName>
    <definedName name="PRE" localSheetId="14">#REF!</definedName>
    <definedName name="PRE" localSheetId="10">#REF!</definedName>
    <definedName name="PRE" localSheetId="12">#REF!</definedName>
    <definedName name="PRE">#REF!</definedName>
    <definedName name="REV" localSheetId="16">#REF!</definedName>
    <definedName name="REV" localSheetId="1">#REF!</definedName>
    <definedName name="REV" localSheetId="21">#REF!</definedName>
    <definedName name="REV" localSheetId="2">#REF!</definedName>
    <definedName name="REV" localSheetId="11">#REF!</definedName>
    <definedName name="REV" localSheetId="5">#REF!</definedName>
    <definedName name="REV" localSheetId="7">#REF!</definedName>
    <definedName name="REV" localSheetId="14">#REF!</definedName>
    <definedName name="REV" localSheetId="10">#REF!</definedName>
    <definedName name="REV" localSheetId="12">#REF!</definedName>
    <definedName name="REV">#REF!</definedName>
    <definedName name="SEG" localSheetId="16">#REF!</definedName>
    <definedName name="SEG" localSheetId="1">#REF!</definedName>
    <definedName name="SEG" localSheetId="21">#REF!</definedName>
    <definedName name="SEG" localSheetId="2">#REF!</definedName>
    <definedName name="SEG" localSheetId="11">#REF!</definedName>
    <definedName name="SEG" localSheetId="5">#REF!</definedName>
    <definedName name="SEG" localSheetId="7">#REF!</definedName>
    <definedName name="SEG" localSheetId="14">#REF!</definedName>
    <definedName name="SEG" localSheetId="10">#REF!</definedName>
    <definedName name="SEG" localSheetId="12">#REF!</definedName>
    <definedName name="SEG">#REF!</definedName>
    <definedName name="SIH" localSheetId="16">#REF!</definedName>
    <definedName name="SIH" localSheetId="1">#REF!</definedName>
    <definedName name="SIH" localSheetId="21">#REF!</definedName>
    <definedName name="SIH" localSheetId="2">#REF!</definedName>
    <definedName name="SIH" localSheetId="11">#REF!</definedName>
    <definedName name="SIH" localSheetId="5">#REF!</definedName>
    <definedName name="SIH" localSheetId="7">#REF!</definedName>
    <definedName name="SIH" localSheetId="14">#REF!</definedName>
    <definedName name="SIH" localSheetId="10">#REF!</definedName>
    <definedName name="SIH" localSheetId="12">#REF!</definedName>
    <definedName name="SIH">#REF!</definedName>
    <definedName name="SIV" localSheetId="16">#REF!</definedName>
    <definedName name="SIV" localSheetId="1">#REF!</definedName>
    <definedName name="SIV" localSheetId="21">#REF!</definedName>
    <definedName name="SIV" localSheetId="2">#REF!</definedName>
    <definedName name="SIV" localSheetId="11">#REF!</definedName>
    <definedName name="SIV" localSheetId="5">#REF!</definedName>
    <definedName name="SIV" localSheetId="7">#REF!</definedName>
    <definedName name="SIV" localSheetId="14">#REF!</definedName>
    <definedName name="SIV" localSheetId="10">#REF!</definedName>
    <definedName name="SIV" localSheetId="12">#REF!</definedName>
    <definedName name="SIV">#REF!</definedName>
    <definedName name="SUP_MAR94" localSheetId="16">#REF!</definedName>
    <definedName name="SUP_MAR94" localSheetId="1">#REF!</definedName>
    <definedName name="SUP_MAR94" localSheetId="21">#REF!</definedName>
    <definedName name="SUP_MAR94" localSheetId="2">#REF!</definedName>
    <definedName name="SUP_MAR94" localSheetId="11">#REF!</definedName>
    <definedName name="SUP_MAR94" localSheetId="5">#REF!</definedName>
    <definedName name="SUP_MAR94" localSheetId="7">#REF!</definedName>
    <definedName name="SUP_MAR94" localSheetId="14">#REF!</definedName>
    <definedName name="SUP_MAR94" localSheetId="10">#REF!</definedName>
    <definedName name="SUP_MAR94" localSheetId="12">#REF!</definedName>
    <definedName name="SUP_MAR94">#REF!</definedName>
    <definedName name="TER_MAR94" localSheetId="16">#REF!</definedName>
    <definedName name="TER_MAR94" localSheetId="1">#REF!</definedName>
    <definedName name="TER_MAR94" localSheetId="21">#REF!</definedName>
    <definedName name="TER_MAR94" localSheetId="2">#REF!</definedName>
    <definedName name="TER_MAR94" localSheetId="11">#REF!</definedName>
    <definedName name="TER_MAR94" localSheetId="5">#REF!</definedName>
    <definedName name="TER_MAR94" localSheetId="7">#REF!</definedName>
    <definedName name="TER_MAR94" localSheetId="14">#REF!</definedName>
    <definedName name="TER_MAR94" localSheetId="10">#REF!</definedName>
    <definedName name="TER_MAR94" localSheetId="12">#REF!</definedName>
    <definedName name="TER_MAR94">#REF!</definedName>
    <definedName name="_xlnm.Print_Titles" localSheetId="17">'Custo MO Jul-25'!$2:$4</definedName>
    <definedName name="TRP" localSheetId="16">#REF!</definedName>
    <definedName name="TRP" localSheetId="1">#REF!</definedName>
    <definedName name="TRP" localSheetId="21">#REF!</definedName>
    <definedName name="TRP" localSheetId="2">#REF!</definedName>
    <definedName name="TRP" localSheetId="11">#REF!</definedName>
    <definedName name="TRP" localSheetId="5">#REF!</definedName>
    <definedName name="TRP" localSheetId="7">#REF!</definedName>
    <definedName name="TRP" localSheetId="14">#REF!</definedName>
    <definedName name="TRP" localSheetId="10">#REF!</definedName>
    <definedName name="TRP" localSheetId="12">#REF!</definedName>
    <definedName name="TRP">#REF!</definedName>
    <definedName name="URV_MAR94" localSheetId="16">#REF!</definedName>
    <definedName name="URV_MAR94" localSheetId="1">#REF!</definedName>
    <definedName name="URV_MAR94" localSheetId="21">#REF!</definedName>
    <definedName name="URV_MAR94" localSheetId="2">#REF!</definedName>
    <definedName name="URV_MAR94" localSheetId="11">#REF!</definedName>
    <definedName name="URV_MAR94" localSheetId="5">#REF!</definedName>
    <definedName name="URV_MAR94" localSheetId="7">#REF!</definedName>
    <definedName name="URV_MAR94" localSheetId="14">#REF!</definedName>
    <definedName name="URV_MAR94" localSheetId="10">#REF!</definedName>
    <definedName name="URV_MAR94" localSheetId="12">#REF!</definedName>
    <definedName name="URV_MAR94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1" l="1"/>
  <c r="G9" i="52" l="1"/>
  <c r="I37" i="28"/>
  <c r="D37" i="28"/>
  <c r="H37" i="28"/>
  <c r="G37" i="28"/>
  <c r="H34" i="47"/>
  <c r="H36" i="32" l="1"/>
  <c r="F37" i="32"/>
  <c r="G7" i="32"/>
  <c r="G8" i="32"/>
  <c r="G9" i="32"/>
  <c r="G10" i="32"/>
  <c r="G11" i="32"/>
  <c r="G12" i="32"/>
  <c r="G13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6" i="32"/>
  <c r="G5" i="32"/>
  <c r="G37" i="32" s="1"/>
  <c r="H5" i="32"/>
  <c r="F38" i="32"/>
  <c r="W246" i="32"/>
  <c r="W247" i="32"/>
  <c r="W248" i="32"/>
  <c r="W249" i="32"/>
  <c r="W250" i="32"/>
  <c r="W251" i="32"/>
  <c r="W252" i="32"/>
  <c r="W253" i="32"/>
  <c r="W254" i="32"/>
  <c r="W255" i="32"/>
  <c r="W256" i="32"/>
  <c r="W257" i="32"/>
  <c r="W258" i="32"/>
  <c r="W259" i="32"/>
  <c r="W260" i="32"/>
  <c r="W261" i="32"/>
  <c r="W262" i="32"/>
  <c r="W263" i="32"/>
  <c r="W264" i="32"/>
  <c r="W265" i="32"/>
  <c r="W266" i="32"/>
  <c r="W267" i="32"/>
  <c r="W268" i="32"/>
  <c r="W269" i="32"/>
  <c r="W270" i="32"/>
  <c r="W271" i="32"/>
  <c r="W272" i="32"/>
  <c r="W273" i="32"/>
  <c r="W274" i="32"/>
  <c r="W275" i="32"/>
  <c r="W276" i="32"/>
  <c r="W245" i="32"/>
  <c r="Y239" i="32"/>
  <c r="U246" i="32"/>
  <c r="U247" i="32"/>
  <c r="U248" i="32"/>
  <c r="U249" i="32"/>
  <c r="U250" i="32"/>
  <c r="U251" i="32"/>
  <c r="U252" i="32"/>
  <c r="U253" i="32"/>
  <c r="U254" i="32"/>
  <c r="U255" i="32"/>
  <c r="U256" i="32"/>
  <c r="U257" i="32"/>
  <c r="U258" i="32"/>
  <c r="U259" i="32"/>
  <c r="U260" i="32"/>
  <c r="U261" i="32"/>
  <c r="U262" i="32"/>
  <c r="U263" i="32"/>
  <c r="U264" i="32"/>
  <c r="U265" i="32"/>
  <c r="U266" i="32"/>
  <c r="U267" i="32"/>
  <c r="U268" i="32"/>
  <c r="U269" i="32"/>
  <c r="U270" i="32"/>
  <c r="U271" i="32"/>
  <c r="U272" i="32"/>
  <c r="U273" i="32"/>
  <c r="U274" i="32"/>
  <c r="U275" i="32"/>
  <c r="U276" i="32"/>
  <c r="U245" i="32"/>
  <c r="X239" i="32"/>
  <c r="B14" i="45"/>
  <c r="A10" i="33"/>
  <c r="N151" i="32"/>
  <c r="B9" i="52"/>
  <c r="X276" i="32" l="1"/>
  <c r="Q151" i="32"/>
  <c r="U151" i="32"/>
  <c r="Q152" i="32"/>
  <c r="U152" i="32"/>
  <c r="N152" i="32"/>
  <c r="O152" i="32"/>
  <c r="O151" i="32"/>
  <c r="Q145" i="32"/>
  <c r="U145" i="32"/>
  <c r="Q146" i="32"/>
  <c r="U146" i="32"/>
  <c r="Q147" i="32"/>
  <c r="U147" i="32"/>
  <c r="O147" i="32"/>
  <c r="O146" i="32"/>
  <c r="O145" i="32"/>
  <c r="N147" i="32"/>
  <c r="N146" i="32"/>
  <c r="N145" i="32"/>
  <c r="Q136" i="32"/>
  <c r="U136" i="32"/>
  <c r="Q137" i="32"/>
  <c r="U137" i="32"/>
  <c r="Q138" i="32"/>
  <c r="U138" i="32"/>
  <c r="Q139" i="32"/>
  <c r="U139" i="32"/>
  <c r="Q140" i="32"/>
  <c r="U140" i="32"/>
  <c r="Q141" i="32"/>
  <c r="U141" i="32"/>
  <c r="Q142" i="32"/>
  <c r="U142" i="32"/>
  <c r="O142" i="32"/>
  <c r="O141" i="32"/>
  <c r="O140" i="32"/>
  <c r="O139" i="32"/>
  <c r="O138" i="32"/>
  <c r="O137" i="32"/>
  <c r="N137" i="32"/>
  <c r="Q127" i="32"/>
  <c r="U127" i="32"/>
  <c r="Q128" i="32"/>
  <c r="U128" i="32"/>
  <c r="Q129" i="32"/>
  <c r="U129" i="32"/>
  <c r="Q130" i="32"/>
  <c r="U130" i="32"/>
  <c r="Q131" i="32"/>
  <c r="U131" i="32"/>
  <c r="Q132" i="32"/>
  <c r="U132" i="32"/>
  <c r="Q133" i="32"/>
  <c r="U133" i="32"/>
  <c r="O127" i="32"/>
  <c r="O128" i="32"/>
  <c r="O129" i="32"/>
  <c r="O130" i="32"/>
  <c r="O131" i="32"/>
  <c r="O132" i="32"/>
  <c r="O133" i="32"/>
  <c r="N133" i="32"/>
  <c r="N132" i="32"/>
  <c r="N131" i="32"/>
  <c r="N130" i="32"/>
  <c r="B33" i="44"/>
  <c r="N129" i="32"/>
  <c r="N128" i="32"/>
  <c r="N127" i="32"/>
  <c r="Q116" i="32"/>
  <c r="U116" i="32"/>
  <c r="Q117" i="32"/>
  <c r="U117" i="32"/>
  <c r="Q118" i="32"/>
  <c r="U118" i="32"/>
  <c r="Q119" i="32"/>
  <c r="U119" i="32"/>
  <c r="Q120" i="32"/>
  <c r="U120" i="32"/>
  <c r="Q121" i="32"/>
  <c r="U121" i="32"/>
  <c r="Q122" i="32"/>
  <c r="U122" i="32"/>
  <c r="Q123" i="32"/>
  <c r="U123" i="32"/>
  <c r="Q124" i="32"/>
  <c r="U124" i="32"/>
  <c r="O124" i="32"/>
  <c r="O123" i="32"/>
  <c r="O122" i="32"/>
  <c r="O121" i="32"/>
  <c r="O120" i="32"/>
  <c r="O119" i="32"/>
  <c r="O118" i="32"/>
  <c r="O117" i="32"/>
  <c r="O116" i="32"/>
  <c r="N124" i="32"/>
  <c r="N123" i="32"/>
  <c r="N122" i="32"/>
  <c r="N121" i="32"/>
  <c r="N120" i="32"/>
  <c r="B17" i="49"/>
  <c r="N119" i="32" s="1"/>
  <c r="N118" i="32"/>
  <c r="N117" i="32"/>
  <c r="N116" i="32"/>
  <c r="U48" i="32" l="1"/>
  <c r="U113" i="32"/>
  <c r="U112" i="32"/>
  <c r="U111" i="32"/>
  <c r="U110" i="32"/>
  <c r="U109" i="32"/>
  <c r="U108" i="32"/>
  <c r="U107" i="32"/>
  <c r="Q113" i="32"/>
  <c r="Q112" i="32"/>
  <c r="Q111" i="32"/>
  <c r="Q110" i="32"/>
  <c r="Q109" i="32"/>
  <c r="Q108" i="32"/>
  <c r="Q107" i="32"/>
  <c r="O113" i="32"/>
  <c r="O112" i="32"/>
  <c r="O111" i="32"/>
  <c r="O110" i="32"/>
  <c r="O109" i="32"/>
  <c r="O108" i="32"/>
  <c r="O107" i="32"/>
  <c r="N113" i="32"/>
  <c r="N112" i="32"/>
  <c r="N111" i="32"/>
  <c r="N110" i="32"/>
  <c r="N109" i="32"/>
  <c r="N108" i="32"/>
  <c r="N107" i="32"/>
  <c r="U100" i="32"/>
  <c r="Q100" i="32"/>
  <c r="U104" i="32"/>
  <c r="U103" i="32"/>
  <c r="U102" i="32"/>
  <c r="U101" i="32"/>
  <c r="Q104" i="32"/>
  <c r="Q103" i="32"/>
  <c r="Q102" i="32"/>
  <c r="Q101" i="32"/>
  <c r="O104" i="32"/>
  <c r="O103" i="32"/>
  <c r="O102" i="32"/>
  <c r="O101" i="32"/>
  <c r="N104" i="32"/>
  <c r="N103" i="32"/>
  <c r="N102" i="32"/>
  <c r="N101" i="32"/>
  <c r="O100" i="32"/>
  <c r="N100" i="32"/>
  <c r="U99" i="32"/>
  <c r="Q99" i="32"/>
  <c r="O99" i="32"/>
  <c r="N99" i="32"/>
  <c r="U98" i="32"/>
  <c r="Q98" i="32"/>
  <c r="O98" i="32"/>
  <c r="N98" i="32"/>
  <c r="U90" i="32"/>
  <c r="Q90" i="32"/>
  <c r="O90" i="32"/>
  <c r="N90" i="32"/>
  <c r="U89" i="32"/>
  <c r="U88" i="32"/>
  <c r="Q89" i="32"/>
  <c r="Q88" i="32"/>
  <c r="O89" i="32"/>
  <c r="O88" i="32"/>
  <c r="N89" i="32"/>
  <c r="N88" i="32"/>
  <c r="U85" i="32"/>
  <c r="U84" i="32"/>
  <c r="U83" i="32"/>
  <c r="U82" i="32"/>
  <c r="U81" i="32"/>
  <c r="Q85" i="32"/>
  <c r="Q84" i="32"/>
  <c r="Q83" i="32"/>
  <c r="Q82" i="32"/>
  <c r="Q81" i="32"/>
  <c r="O85" i="32"/>
  <c r="O84" i="32"/>
  <c r="O83" i="32"/>
  <c r="O82" i="32"/>
  <c r="O81" i="32"/>
  <c r="N85" i="32"/>
  <c r="N84" i="32"/>
  <c r="N83" i="32"/>
  <c r="N82" i="32"/>
  <c r="N81" i="32"/>
  <c r="U80" i="32"/>
  <c r="U79" i="32"/>
  <c r="Q80" i="32"/>
  <c r="Q79" i="32"/>
  <c r="O80" i="32"/>
  <c r="O79" i="32"/>
  <c r="N80" i="32"/>
  <c r="N79" i="32"/>
  <c r="Q50" i="32"/>
  <c r="U50" i="32"/>
  <c r="O50" i="32"/>
  <c r="N50" i="32"/>
  <c r="U59" i="32"/>
  <c r="U60" i="32"/>
  <c r="Q59" i="32"/>
  <c r="O59" i="32"/>
  <c r="N59" i="32"/>
  <c r="A55" i="8" l="1"/>
  <c r="A49" i="8"/>
  <c r="A22" i="8"/>
  <c r="A19" i="8"/>
  <c r="A16" i="8"/>
  <c r="AM24" i="8"/>
  <c r="E28" i="1" l="1"/>
  <c r="E26" i="1"/>
  <c r="E21" i="1"/>
  <c r="E20" i="1"/>
  <c r="E19" i="1"/>
  <c r="E18" i="1"/>
  <c r="E17" i="1"/>
  <c r="F9" i="52"/>
  <c r="F9" i="49"/>
  <c r="K6" i="33"/>
  <c r="K6" i="47" s="1"/>
  <c r="F9" i="43"/>
  <c r="F9" i="23"/>
  <c r="F9" i="50"/>
  <c r="F9" i="45"/>
  <c r="F9" i="20"/>
  <c r="K6" i="51" l="1"/>
  <c r="E25" i="1" s="1"/>
  <c r="E16" i="1"/>
  <c r="F9" i="47"/>
  <c r="F9" i="33"/>
  <c r="K6" i="28"/>
  <c r="K6" i="44"/>
  <c r="E11" i="1"/>
  <c r="K6" i="19"/>
  <c r="K6" i="17"/>
  <c r="F9" i="51" l="1"/>
  <c r="F9" i="44"/>
  <c r="E22" i="1"/>
  <c r="F9" i="17"/>
  <c r="E23" i="1"/>
  <c r="E15" i="1"/>
  <c r="F9" i="19"/>
  <c r="E13" i="1"/>
  <c r="F9" i="28"/>
  <c r="K6" i="50"/>
  <c r="K6" i="45"/>
  <c r="K6" i="52"/>
  <c r="K6" i="49"/>
  <c r="K6" i="20"/>
  <c r="A53" i="8"/>
  <c r="F26" i="1"/>
  <c r="H53" i="8" s="1"/>
  <c r="D26" i="1"/>
  <c r="D25" i="1"/>
  <c r="B26" i="1"/>
  <c r="B25" i="1"/>
  <c r="A50" i="8" s="1"/>
  <c r="A9" i="52"/>
  <c r="I21" i="52"/>
  <c r="F14" i="52"/>
  <c r="G14" i="52" s="1"/>
  <c r="B14" i="52"/>
  <c r="A14" i="52"/>
  <c r="I14" i="52" l="1"/>
  <c r="I9" i="52"/>
  <c r="E19" i="51"/>
  <c r="A19" i="51"/>
  <c r="I15" i="52" l="1"/>
  <c r="W152" i="32"/>
  <c r="I10" i="52"/>
  <c r="I17" i="52" s="1"/>
  <c r="Z153" i="32" s="1"/>
  <c r="W151" i="32"/>
  <c r="X153" i="32" s="1"/>
  <c r="B9" i="51"/>
  <c r="A9" i="51"/>
  <c r="I26" i="51"/>
  <c r="C19" i="51"/>
  <c r="I18" i="51"/>
  <c r="H18" i="51"/>
  <c r="G18" i="51"/>
  <c r="F18" i="51"/>
  <c r="E18" i="51"/>
  <c r="D18" i="51"/>
  <c r="C18" i="51"/>
  <c r="B18" i="51"/>
  <c r="B14" i="51"/>
  <c r="A14" i="51"/>
  <c r="F25" i="1"/>
  <c r="I22" i="52" l="1"/>
  <c r="I24" i="52" s="1"/>
  <c r="H50" i="8"/>
  <c r="J24" i="52"/>
  <c r="J26" i="1"/>
  <c r="F14" i="51"/>
  <c r="G14" i="51" s="1"/>
  <c r="I14" i="51" s="1"/>
  <c r="G9" i="51"/>
  <c r="I9" i="51" s="1"/>
  <c r="W145" i="32" s="1"/>
  <c r="F19" i="51"/>
  <c r="G19" i="51" s="1"/>
  <c r="B11" i="33"/>
  <c r="A11" i="33"/>
  <c r="I15" i="51" l="1"/>
  <c r="W146" i="32"/>
  <c r="I26" i="1"/>
  <c r="AI54" i="8" s="1"/>
  <c r="I10" i="51"/>
  <c r="D22" i="1"/>
  <c r="F11" i="50"/>
  <c r="F11" i="20"/>
  <c r="G21" i="20"/>
  <c r="AF54" i="8" l="1"/>
  <c r="Z54" i="8"/>
  <c r="W54" i="8"/>
  <c r="T54" i="8"/>
  <c r="AC54" i="8"/>
  <c r="Q54" i="8"/>
  <c r="N54" i="8"/>
  <c r="K54" i="8"/>
  <c r="D19" i="51"/>
  <c r="H19" i="51" s="1"/>
  <c r="I19" i="51" s="1"/>
  <c r="F36" i="49"/>
  <c r="F12" i="49"/>
  <c r="F10" i="49"/>
  <c r="F34" i="47"/>
  <c r="F29" i="47"/>
  <c r="F27" i="47"/>
  <c r="F21" i="47"/>
  <c r="F16" i="47"/>
  <c r="F11" i="47"/>
  <c r="I20" i="51" l="1"/>
  <c r="I22" i="51" s="1"/>
  <c r="Z149" i="32" s="1"/>
  <c r="W147" i="32"/>
  <c r="X149" i="32" s="1"/>
  <c r="I53" i="8"/>
  <c r="B10" i="17"/>
  <c r="A10" i="17"/>
  <c r="F33" i="44"/>
  <c r="I27" i="51" l="1"/>
  <c r="I29" i="51" s="1"/>
  <c r="J29" i="51" s="1"/>
  <c r="F31" i="33"/>
  <c r="F37" i="28"/>
  <c r="F29" i="28"/>
  <c r="F28" i="28"/>
  <c r="F22" i="28"/>
  <c r="F32" i="28" s="1"/>
  <c r="F21" i="28"/>
  <c r="F31" i="28" s="1"/>
  <c r="F16" i="28"/>
  <c r="F11" i="28"/>
  <c r="J25" i="1" l="1"/>
  <c r="I25" i="1" s="1"/>
  <c r="F28" i="1"/>
  <c r="H56" i="8" s="1"/>
  <c r="D28" i="1"/>
  <c r="D23" i="1"/>
  <c r="F22" i="1"/>
  <c r="F21" i="1"/>
  <c r="D21" i="1"/>
  <c r="F20" i="1"/>
  <c r="D20" i="1"/>
  <c r="F19" i="1"/>
  <c r="D19" i="1"/>
  <c r="F18" i="1"/>
  <c r="D18" i="1"/>
  <c r="F17" i="1"/>
  <c r="D17" i="1"/>
  <c r="F16" i="1"/>
  <c r="D16" i="1"/>
  <c r="F15" i="1"/>
  <c r="D15" i="1"/>
  <c r="B20" i="1"/>
  <c r="A38" i="8" s="1"/>
  <c r="B19" i="1"/>
  <c r="B28" i="1"/>
  <c r="A56" i="8" s="1"/>
  <c r="B23" i="1"/>
  <c r="A47" i="8" s="1"/>
  <c r="B22" i="1"/>
  <c r="A44" i="8" s="1"/>
  <c r="B21" i="1"/>
  <c r="A41" i="8" s="1"/>
  <c r="B18" i="1"/>
  <c r="B17" i="1"/>
  <c r="B16" i="1"/>
  <c r="B15" i="1"/>
  <c r="A23" i="8" s="1"/>
  <c r="B13" i="1"/>
  <c r="A20" i="8" s="1"/>
  <c r="B11" i="1"/>
  <c r="A17" i="8" s="1"/>
  <c r="AJ51" i="8" l="1"/>
  <c r="AI51" i="8"/>
  <c r="S51" i="8"/>
  <c r="K51" i="8"/>
  <c r="X51" i="8"/>
  <c r="O51" i="8"/>
  <c r="P51" i="8"/>
  <c r="AG51" i="8"/>
  <c r="T51" i="8"/>
  <c r="U51" i="8"/>
  <c r="V51" i="8"/>
  <c r="W51" i="8"/>
  <c r="N51" i="8"/>
  <c r="Y51" i="8"/>
  <c r="AF51" i="8"/>
  <c r="Z51" i="8"/>
  <c r="L51" i="8"/>
  <c r="AC51" i="8"/>
  <c r="AA51" i="8"/>
  <c r="AB51" i="8"/>
  <c r="M51" i="8"/>
  <c r="AD51" i="8"/>
  <c r="AE51" i="8"/>
  <c r="Q51" i="8"/>
  <c r="R51" i="8"/>
  <c r="AH51" i="8"/>
  <c r="I50" i="8" l="1"/>
  <c r="C36" i="49"/>
  <c r="G36" i="49"/>
  <c r="E36" i="49"/>
  <c r="A36" i="49"/>
  <c r="E35" i="49"/>
  <c r="A35" i="49"/>
  <c r="B10" i="49"/>
  <c r="A10" i="49"/>
  <c r="B41" i="44" l="1"/>
  <c r="B39" i="44"/>
  <c r="D33" i="44"/>
  <c r="D41" i="44" s="1"/>
  <c r="F39" i="44"/>
  <c r="F41" i="44"/>
  <c r="F34" i="23"/>
  <c r="F42" i="23" s="1"/>
  <c r="F11" i="23"/>
  <c r="G11" i="23" s="1"/>
  <c r="D22" i="49"/>
  <c r="H27" i="23"/>
  <c r="B42" i="23"/>
  <c r="B40" i="23"/>
  <c r="B34" i="23"/>
  <c r="D34" i="23"/>
  <c r="G34" i="23"/>
  <c r="G40" i="23" s="1"/>
  <c r="D40" i="23"/>
  <c r="B11" i="23"/>
  <c r="A11" i="23"/>
  <c r="B16" i="23"/>
  <c r="A16" i="23"/>
  <c r="D21" i="28"/>
  <c r="D21" i="50"/>
  <c r="I41" i="44" l="1"/>
  <c r="W132" i="32" s="1"/>
  <c r="D39" i="44"/>
  <c r="I39" i="44" s="1"/>
  <c r="W131" i="32" s="1"/>
  <c r="G33" i="44"/>
  <c r="F40" i="23"/>
  <c r="I40" i="23" s="1"/>
  <c r="W111" i="32" s="1"/>
  <c r="I34" i="23"/>
  <c r="I11" i="23"/>
  <c r="W108" i="32" s="1"/>
  <c r="D42" i="23"/>
  <c r="I42" i="23" s="1"/>
  <c r="W112" i="32" s="1"/>
  <c r="G42" i="23"/>
  <c r="I35" i="23" l="1"/>
  <c r="W110" i="32"/>
  <c r="I42" i="44"/>
  <c r="G41" i="44"/>
  <c r="G39" i="44"/>
  <c r="I33" i="44"/>
  <c r="I43" i="23"/>
  <c r="I34" i="44" l="1"/>
  <c r="W130" i="32"/>
  <c r="G10" i="49"/>
  <c r="I10" i="49" l="1"/>
  <c r="W117" i="32" s="1"/>
  <c r="G12" i="49"/>
  <c r="B12" i="49"/>
  <c r="A12" i="49"/>
  <c r="A17" i="49"/>
  <c r="E34" i="50"/>
  <c r="A34" i="50"/>
  <c r="A14" i="45"/>
  <c r="B11" i="50"/>
  <c r="A11" i="50"/>
  <c r="B16" i="50"/>
  <c r="A16" i="50"/>
  <c r="B9" i="50"/>
  <c r="A9" i="50"/>
  <c r="G11" i="50"/>
  <c r="B9" i="45"/>
  <c r="F19" i="45"/>
  <c r="B19" i="45"/>
  <c r="G19" i="45"/>
  <c r="G25" i="45" s="1"/>
  <c r="H19" i="45"/>
  <c r="I20" i="45"/>
  <c r="B25" i="45"/>
  <c r="D25" i="45"/>
  <c r="E25" i="45"/>
  <c r="H25" i="45"/>
  <c r="B27" i="45"/>
  <c r="D27" i="45"/>
  <c r="E27" i="45"/>
  <c r="H27" i="45"/>
  <c r="I34" i="45"/>
  <c r="I12" i="49" l="1"/>
  <c r="W118" i="32" s="1"/>
  <c r="I11" i="50"/>
  <c r="W99" i="32" s="1"/>
  <c r="G27" i="45"/>
  <c r="F25" i="45"/>
  <c r="I25" i="45" s="1"/>
  <c r="F27" i="45"/>
  <c r="I27" i="45" s="1"/>
  <c r="G9" i="45"/>
  <c r="I9" i="45" s="1"/>
  <c r="I10" i="45" s="1"/>
  <c r="F14" i="45"/>
  <c r="G11" i="20"/>
  <c r="B16" i="20"/>
  <c r="A16" i="20"/>
  <c r="B11" i="20"/>
  <c r="A11" i="20"/>
  <c r="G9" i="20"/>
  <c r="B9" i="20"/>
  <c r="G21" i="47"/>
  <c r="G27" i="47" s="1"/>
  <c r="G9" i="43"/>
  <c r="D21" i="47"/>
  <c r="G11" i="47"/>
  <c r="G9" i="47"/>
  <c r="E34" i="47"/>
  <c r="A34" i="47"/>
  <c r="C34" i="47"/>
  <c r="D23" i="33"/>
  <c r="G23" i="33" s="1"/>
  <c r="G9" i="33"/>
  <c r="H3" i="33"/>
  <c r="B3" i="8"/>
  <c r="I41" i="50"/>
  <c r="C34" i="50"/>
  <c r="I33" i="50"/>
  <c r="H33" i="50"/>
  <c r="G33" i="50"/>
  <c r="F33" i="50"/>
  <c r="E33" i="50"/>
  <c r="D33" i="50"/>
  <c r="C33" i="50"/>
  <c r="B33" i="50"/>
  <c r="B29" i="50"/>
  <c r="B27" i="50"/>
  <c r="D27" i="50"/>
  <c r="B21" i="50"/>
  <c r="G9" i="50"/>
  <c r="F27" i="50"/>
  <c r="H3" i="52" l="1"/>
  <c r="H3" i="51"/>
  <c r="H3" i="50"/>
  <c r="H3" i="45"/>
  <c r="I9" i="50"/>
  <c r="I27" i="50"/>
  <c r="W102" i="32" s="1"/>
  <c r="I28" i="45"/>
  <c r="G14" i="45"/>
  <c r="I14" i="45" s="1"/>
  <c r="I15" i="45" s="1"/>
  <c r="I11" i="20"/>
  <c r="W89" i="32" s="1"/>
  <c r="I9" i="20"/>
  <c r="W88" i="32" s="1"/>
  <c r="F21" i="50"/>
  <c r="F16" i="50"/>
  <c r="G16" i="50" s="1"/>
  <c r="I16" i="50" s="1"/>
  <c r="G21" i="50"/>
  <c r="D29" i="50"/>
  <c r="F29" i="50"/>
  <c r="F34" i="50"/>
  <c r="G34" i="50" s="1"/>
  <c r="I43" i="49"/>
  <c r="C35" i="49"/>
  <c r="I34" i="49"/>
  <c r="H34" i="49"/>
  <c r="G34" i="49"/>
  <c r="F34" i="49"/>
  <c r="E34" i="49"/>
  <c r="D34" i="49"/>
  <c r="C34" i="49"/>
  <c r="B34" i="49"/>
  <c r="B30" i="49"/>
  <c r="F28" i="49"/>
  <c r="B28" i="49"/>
  <c r="D30" i="49"/>
  <c r="B22" i="49"/>
  <c r="F35" i="49"/>
  <c r="G35" i="49" s="1"/>
  <c r="B9" i="49"/>
  <c r="A9" i="49"/>
  <c r="H3" i="49"/>
  <c r="I17" i="50" l="1"/>
  <c r="W100" i="32"/>
  <c r="I12" i="50"/>
  <c r="D34" i="50" s="1"/>
  <c r="W98" i="32"/>
  <c r="D28" i="49"/>
  <c r="I28" i="49" s="1"/>
  <c r="W121" i="32" s="1"/>
  <c r="H34" i="50"/>
  <c r="I34" i="50" s="1"/>
  <c r="I30" i="45"/>
  <c r="I12" i="20"/>
  <c r="D21" i="20" s="1"/>
  <c r="I29" i="50"/>
  <c r="G29" i="50"/>
  <c r="G27" i="50"/>
  <c r="I21" i="50"/>
  <c r="F22" i="49"/>
  <c r="F17" i="49"/>
  <c r="G17" i="49" s="1"/>
  <c r="I17" i="49" s="1"/>
  <c r="G22" i="49"/>
  <c r="G9" i="49"/>
  <c r="I9" i="49" s="1"/>
  <c r="W116" i="32" s="1"/>
  <c r="F30" i="49"/>
  <c r="I30" i="49" s="1"/>
  <c r="W122" i="32" s="1"/>
  <c r="I18" i="49" l="1"/>
  <c r="W119" i="32"/>
  <c r="I30" i="50"/>
  <c r="W103" i="32"/>
  <c r="I22" i="50"/>
  <c r="W101" i="32"/>
  <c r="I35" i="50"/>
  <c r="W104" i="32"/>
  <c r="X105" i="32"/>
  <c r="I35" i="45"/>
  <c r="I37" i="45" s="1"/>
  <c r="Z96" i="32"/>
  <c r="D36" i="49"/>
  <c r="H36" i="49" s="1"/>
  <c r="I36" i="49" s="1"/>
  <c r="W124" i="32" s="1"/>
  <c r="D35" i="49"/>
  <c r="H35" i="49" s="1"/>
  <c r="I35" i="49" s="1"/>
  <c r="W123" i="32" s="1"/>
  <c r="J37" i="45"/>
  <c r="J18" i="1"/>
  <c r="I13" i="49"/>
  <c r="I31" i="49"/>
  <c r="I37" i="50"/>
  <c r="G28" i="49"/>
  <c r="G30" i="49"/>
  <c r="I22" i="49"/>
  <c r="I23" i="49" l="1"/>
  <c r="W120" i="32"/>
  <c r="X125" i="32" s="1"/>
  <c r="I42" i="50"/>
  <c r="I44" i="50" s="1"/>
  <c r="Z105" i="32"/>
  <c r="I37" i="49"/>
  <c r="I39" i="49" s="1"/>
  <c r="J19" i="1"/>
  <c r="J44" i="50"/>
  <c r="I44" i="49" l="1"/>
  <c r="I46" i="49" s="1"/>
  <c r="J46" i="49" s="1"/>
  <c r="Z125" i="32"/>
  <c r="J21" i="1"/>
  <c r="I21" i="1" s="1"/>
  <c r="AI42" i="8" s="1"/>
  <c r="D20" i="19"/>
  <c r="G20" i="19" s="1"/>
  <c r="B10" i="19"/>
  <c r="A10" i="19"/>
  <c r="I41" i="47"/>
  <c r="I33" i="47"/>
  <c r="H33" i="47"/>
  <c r="G33" i="47"/>
  <c r="F33" i="47"/>
  <c r="E33" i="47"/>
  <c r="D33" i="47"/>
  <c r="C33" i="47"/>
  <c r="B33" i="47"/>
  <c r="B29" i="47"/>
  <c r="B27" i="47"/>
  <c r="D29" i="47"/>
  <c r="B21" i="47"/>
  <c r="B16" i="47"/>
  <c r="A16" i="47"/>
  <c r="B11" i="47"/>
  <c r="A11" i="47"/>
  <c r="B9" i="47"/>
  <c r="A9" i="47"/>
  <c r="A8" i="47"/>
  <c r="H3" i="47"/>
  <c r="E37" i="28"/>
  <c r="G11" i="28"/>
  <c r="B11" i="28"/>
  <c r="A11" i="28"/>
  <c r="B18" i="33"/>
  <c r="B9" i="33"/>
  <c r="I11" i="28" l="1"/>
  <c r="W59" i="32" s="1"/>
  <c r="N42" i="8"/>
  <c r="AF42" i="8"/>
  <c r="W42" i="8"/>
  <c r="Q42" i="8"/>
  <c r="K42" i="8"/>
  <c r="Z42" i="8"/>
  <c r="T42" i="8"/>
  <c r="AC42" i="8"/>
  <c r="I29" i="47"/>
  <c r="W84" i="32" s="1"/>
  <c r="G34" i="47"/>
  <c r="G29" i="47"/>
  <c r="I11" i="47"/>
  <c r="W80" i="32" s="1"/>
  <c r="D27" i="47"/>
  <c r="G16" i="47"/>
  <c r="I16" i="47" s="1"/>
  <c r="D20" i="17"/>
  <c r="A13" i="33"/>
  <c r="B13" i="33"/>
  <c r="I17" i="47" l="1"/>
  <c r="W81" i="32"/>
  <c r="I41" i="8"/>
  <c r="I21" i="47"/>
  <c r="I27" i="47"/>
  <c r="I9" i="47"/>
  <c r="W79" i="32" s="1"/>
  <c r="D28" i="19"/>
  <c r="D26" i="19"/>
  <c r="M7" i="32"/>
  <c r="M5" i="32"/>
  <c r="M6" i="32"/>
  <c r="I30" i="47" l="1"/>
  <c r="W83" i="32"/>
  <c r="I22" i="47"/>
  <c r="W82" i="32"/>
  <c r="I12" i="47"/>
  <c r="I5" i="32" l="1"/>
  <c r="H6" i="32"/>
  <c r="I6" i="32" s="1"/>
  <c r="F39" i="32"/>
  <c r="D34" i="47"/>
  <c r="I34" i="47" s="1"/>
  <c r="F45" i="44"/>
  <c r="F16" i="23"/>
  <c r="F13" i="33"/>
  <c r="F10" i="33"/>
  <c r="F11" i="33" s="1"/>
  <c r="G11" i="33" s="1"/>
  <c r="I11" i="33" s="1"/>
  <c r="W50" i="32" s="1"/>
  <c r="I35" i="47" l="1"/>
  <c r="I37" i="47" s="1"/>
  <c r="Z86" i="32" s="1"/>
  <c r="W85" i="32"/>
  <c r="X86" i="32" s="1"/>
  <c r="H7" i="32"/>
  <c r="I7" i="32" s="1"/>
  <c r="F23" i="1"/>
  <c r="F10" i="17"/>
  <c r="G10" i="17" s="1"/>
  <c r="I10" i="17" s="1"/>
  <c r="W137" i="32" s="1"/>
  <c r="H47" i="8"/>
  <c r="I42" i="47"/>
  <c r="I44" i="47" s="1"/>
  <c r="G9" i="19"/>
  <c r="U70" i="32" s="1"/>
  <c r="F10" i="19"/>
  <c r="G10" i="19" s="1"/>
  <c r="U71" i="32" s="1"/>
  <c r="Q155" i="32"/>
  <c r="Q95" i="32"/>
  <c r="Q94" i="32"/>
  <c r="O94" i="32"/>
  <c r="N94" i="32"/>
  <c r="N142" i="32"/>
  <c r="N76" i="32"/>
  <c r="Q75" i="32"/>
  <c r="O75" i="32"/>
  <c r="Q74" i="32"/>
  <c r="O74" i="32"/>
  <c r="Q73" i="32"/>
  <c r="O73" i="32"/>
  <c r="Q72" i="32"/>
  <c r="Q71" i="32"/>
  <c r="Q70" i="32"/>
  <c r="N91" i="32"/>
  <c r="Q67" i="32"/>
  <c r="N67" i="32"/>
  <c r="Q66" i="32"/>
  <c r="O66" i="32"/>
  <c r="Q65" i="32"/>
  <c r="O65" i="32"/>
  <c r="Q64" i="32"/>
  <c r="O64" i="32"/>
  <c r="Q63" i="32"/>
  <c r="O63" i="32"/>
  <c r="Q62" i="32"/>
  <c r="O62" i="32"/>
  <c r="Q61" i="32"/>
  <c r="O61" i="32"/>
  <c r="Q60" i="32"/>
  <c r="Q58" i="32"/>
  <c r="Q55" i="32"/>
  <c r="O55" i="32"/>
  <c r="Q54" i="32"/>
  <c r="O54" i="32"/>
  <c r="O53" i="32"/>
  <c r="Q52" i="32"/>
  <c r="Q51" i="32"/>
  <c r="O51" i="32"/>
  <c r="N51" i="32"/>
  <c r="Q49" i="32"/>
  <c r="Q48" i="32"/>
  <c r="I16" i="43"/>
  <c r="U155" i="32"/>
  <c r="B9" i="43"/>
  <c r="N155" i="32" s="1"/>
  <c r="A9" i="43"/>
  <c r="O155" i="32" s="1"/>
  <c r="H3" i="43"/>
  <c r="I40" i="42"/>
  <c r="F33" i="42"/>
  <c r="G33" i="42" s="1"/>
  <c r="E33" i="42"/>
  <c r="C33" i="42"/>
  <c r="A33" i="42"/>
  <c r="I32" i="42"/>
  <c r="H32" i="42"/>
  <c r="G32" i="42"/>
  <c r="F32" i="42"/>
  <c r="E32" i="42"/>
  <c r="D32" i="42"/>
  <c r="C32" i="42"/>
  <c r="B32" i="42"/>
  <c r="H28" i="42"/>
  <c r="F28" i="42"/>
  <c r="B28" i="42"/>
  <c r="H26" i="42"/>
  <c r="F26" i="42"/>
  <c r="D26" i="42"/>
  <c r="B26" i="42"/>
  <c r="H20" i="42"/>
  <c r="F20" i="42"/>
  <c r="D20" i="42"/>
  <c r="D28" i="42" s="1"/>
  <c r="B20" i="42"/>
  <c r="H15" i="42"/>
  <c r="F15" i="42"/>
  <c r="G15" i="42" s="1"/>
  <c r="B15" i="42"/>
  <c r="A15" i="42"/>
  <c r="G10" i="42"/>
  <c r="B10" i="42"/>
  <c r="H10" i="42" s="1"/>
  <c r="A10" i="42"/>
  <c r="G9" i="42"/>
  <c r="B9" i="42"/>
  <c r="H9" i="42" s="1"/>
  <c r="A9" i="42"/>
  <c r="H3" i="42"/>
  <c r="N95" i="32"/>
  <c r="O95" i="32"/>
  <c r="U94" i="32"/>
  <c r="I52" i="44"/>
  <c r="G45" i="44"/>
  <c r="E45" i="44"/>
  <c r="C45" i="44"/>
  <c r="A45" i="44"/>
  <c r="I44" i="44"/>
  <c r="H44" i="44"/>
  <c r="G44" i="44"/>
  <c r="F44" i="44"/>
  <c r="E44" i="44"/>
  <c r="D44" i="44"/>
  <c r="C44" i="44"/>
  <c r="B44" i="44"/>
  <c r="H28" i="44"/>
  <c r="F28" i="44"/>
  <c r="D28" i="44"/>
  <c r="B28" i="44"/>
  <c r="H26" i="44"/>
  <c r="F26" i="44"/>
  <c r="D26" i="44"/>
  <c r="B26" i="44"/>
  <c r="H20" i="44"/>
  <c r="G20" i="44"/>
  <c r="G28" i="44" s="1"/>
  <c r="F20" i="44"/>
  <c r="B20" i="44"/>
  <c r="F15" i="44"/>
  <c r="G15" i="44" s="1"/>
  <c r="B15" i="44"/>
  <c r="A15" i="44"/>
  <c r="F10" i="44"/>
  <c r="G10" i="44" s="1"/>
  <c r="B10" i="44"/>
  <c r="A10" i="44"/>
  <c r="G9" i="44"/>
  <c r="B9" i="44"/>
  <c r="A9" i="44"/>
  <c r="I40" i="17"/>
  <c r="F33" i="17"/>
  <c r="G33" i="17" s="1"/>
  <c r="E33" i="17"/>
  <c r="C33" i="17"/>
  <c r="A33" i="17"/>
  <c r="I32" i="17"/>
  <c r="H32" i="17"/>
  <c r="G32" i="17"/>
  <c r="F32" i="17"/>
  <c r="E32" i="17"/>
  <c r="D32" i="17"/>
  <c r="C32" i="17"/>
  <c r="B32" i="17"/>
  <c r="F28" i="17"/>
  <c r="D28" i="17"/>
  <c r="B28" i="17"/>
  <c r="N141" i="32" s="1"/>
  <c r="F26" i="17"/>
  <c r="D26" i="17"/>
  <c r="B26" i="17"/>
  <c r="N140" i="32" s="1"/>
  <c r="G20" i="17"/>
  <c r="G28" i="17" s="1"/>
  <c r="F20" i="17"/>
  <c r="B20" i="17"/>
  <c r="N139" i="32" s="1"/>
  <c r="F15" i="17"/>
  <c r="G15" i="17" s="1"/>
  <c r="B15" i="17"/>
  <c r="N138" i="32" s="1"/>
  <c r="A15" i="17"/>
  <c r="G9" i="17"/>
  <c r="B9" i="17"/>
  <c r="A9" i="17"/>
  <c r="O136" i="32" s="1"/>
  <c r="H3" i="17"/>
  <c r="I53" i="23"/>
  <c r="F46" i="23"/>
  <c r="G46" i="23" s="1"/>
  <c r="E46" i="23"/>
  <c r="C46" i="23"/>
  <c r="A46" i="23"/>
  <c r="I45" i="23"/>
  <c r="H45" i="23"/>
  <c r="G45" i="23"/>
  <c r="F45" i="23"/>
  <c r="E45" i="23"/>
  <c r="D45" i="23"/>
  <c r="C45" i="23"/>
  <c r="B45" i="23"/>
  <c r="H29" i="23"/>
  <c r="F29" i="23"/>
  <c r="D29" i="23"/>
  <c r="B29" i="23"/>
  <c r="F27" i="23"/>
  <c r="D27" i="23"/>
  <c r="B27" i="23"/>
  <c r="H21" i="23"/>
  <c r="G21" i="23"/>
  <c r="G27" i="23" s="1"/>
  <c r="F21" i="23"/>
  <c r="B21" i="23"/>
  <c r="G16" i="23"/>
  <c r="G9" i="23"/>
  <c r="B9" i="23"/>
  <c r="H3" i="23"/>
  <c r="I40" i="19"/>
  <c r="F33" i="19"/>
  <c r="G33" i="19" s="1"/>
  <c r="E33" i="19"/>
  <c r="C33" i="19"/>
  <c r="A33" i="19"/>
  <c r="O76" i="32" s="1"/>
  <c r="I32" i="19"/>
  <c r="H32" i="19"/>
  <c r="G32" i="19"/>
  <c r="F32" i="19"/>
  <c r="E32" i="19"/>
  <c r="D32" i="19"/>
  <c r="C32" i="19"/>
  <c r="B32" i="19"/>
  <c r="F28" i="19"/>
  <c r="B28" i="19"/>
  <c r="N75" i="32" s="1"/>
  <c r="F26" i="19"/>
  <c r="B26" i="19"/>
  <c r="N74" i="32" s="1"/>
  <c r="G26" i="19"/>
  <c r="U74" i="32" s="1"/>
  <c r="F20" i="19"/>
  <c r="I20" i="19" s="1"/>
  <c r="B20" i="19"/>
  <c r="N73" i="32" s="1"/>
  <c r="F15" i="19"/>
  <c r="G15" i="19" s="1"/>
  <c r="B15" i="19"/>
  <c r="N72" i="32" s="1"/>
  <c r="A15" i="19"/>
  <c r="O72" i="32" s="1"/>
  <c r="N71" i="32"/>
  <c r="O71" i="32"/>
  <c r="B9" i="19"/>
  <c r="N70" i="32" s="1"/>
  <c r="A9" i="19"/>
  <c r="O70" i="32" s="1"/>
  <c r="A8" i="19"/>
  <c r="A8" i="45" s="1"/>
  <c r="I28" i="20"/>
  <c r="E21" i="20"/>
  <c r="H21" i="20" s="1"/>
  <c r="C21" i="20"/>
  <c r="Q91" i="32" s="1"/>
  <c r="A21" i="20"/>
  <c r="O91" i="32" s="1"/>
  <c r="A8" i="20"/>
  <c r="A8" i="23" s="1"/>
  <c r="H3" i="20"/>
  <c r="I45" i="28"/>
  <c r="A37" i="28"/>
  <c r="O67" i="32" s="1"/>
  <c r="B32" i="28"/>
  <c r="N66" i="32" s="1"/>
  <c r="B31" i="28"/>
  <c r="N65" i="32" s="1"/>
  <c r="B29" i="28"/>
  <c r="N64" i="32" s="1"/>
  <c r="B28" i="28"/>
  <c r="N63" i="32" s="1"/>
  <c r="B22" i="28"/>
  <c r="N62" i="32" s="1"/>
  <c r="F21" i="20"/>
  <c r="G21" i="28"/>
  <c r="B21" i="28"/>
  <c r="N61" i="32" s="1"/>
  <c r="G16" i="28"/>
  <c r="B16" i="28"/>
  <c r="N60" i="32" s="1"/>
  <c r="A16" i="28"/>
  <c r="O60" i="32" s="1"/>
  <c r="G9" i="28"/>
  <c r="B9" i="28"/>
  <c r="N58" i="32" s="1"/>
  <c r="O58" i="32"/>
  <c r="H3" i="28"/>
  <c r="I38" i="33"/>
  <c r="D31" i="33"/>
  <c r="G31" i="33" s="1"/>
  <c r="U55" i="32" s="1"/>
  <c r="B31" i="33"/>
  <c r="N55" i="32" s="1"/>
  <c r="F29" i="33"/>
  <c r="B29" i="33"/>
  <c r="N54" i="32" s="1"/>
  <c r="G27" i="33"/>
  <c r="F23" i="33"/>
  <c r="D29" i="33"/>
  <c r="G29" i="33" s="1"/>
  <c r="U54" i="32" s="1"/>
  <c r="C23" i="33"/>
  <c r="Q53" i="32" s="1"/>
  <c r="B23" i="33"/>
  <c r="N53" i="32" s="1"/>
  <c r="F18" i="33"/>
  <c r="G18" i="33" s="1"/>
  <c r="U52" i="32" s="1"/>
  <c r="N52" i="32"/>
  <c r="A18" i="33"/>
  <c r="O52" i="32" s="1"/>
  <c r="G13" i="33"/>
  <c r="U51" i="32" s="1"/>
  <c r="G10" i="33"/>
  <c r="U49" i="32" s="1"/>
  <c r="B10" i="33"/>
  <c r="O49" i="32"/>
  <c r="N48" i="32"/>
  <c r="O48" i="32"/>
  <c r="H4" i="33"/>
  <c r="B4" i="8"/>
  <c r="B2" i="8"/>
  <c r="H44" i="8"/>
  <c r="H41" i="8"/>
  <c r="H38" i="8"/>
  <c r="A35" i="8"/>
  <c r="A32" i="8"/>
  <c r="H29" i="8"/>
  <c r="A29" i="8"/>
  <c r="H26" i="8"/>
  <c r="A26" i="8"/>
  <c r="F13" i="1"/>
  <c r="H20" i="8" s="1"/>
  <c r="D13" i="1"/>
  <c r="F11" i="1"/>
  <c r="H17" i="8" s="1"/>
  <c r="D11" i="1"/>
  <c r="H8" i="32" l="1"/>
  <c r="I8" i="32" s="1"/>
  <c r="H9" i="32"/>
  <c r="I9" i="32" s="1"/>
  <c r="I9" i="42"/>
  <c r="I28" i="42"/>
  <c r="I15" i="42"/>
  <c r="I10" i="42"/>
  <c r="I26" i="42"/>
  <c r="G20" i="42"/>
  <c r="I20" i="42"/>
  <c r="I21" i="42" s="1"/>
  <c r="A8" i="52"/>
  <c r="A8" i="51"/>
  <c r="U91" i="32"/>
  <c r="I21" i="20"/>
  <c r="H4" i="45"/>
  <c r="H4" i="52"/>
  <c r="H4" i="51"/>
  <c r="N49" i="32"/>
  <c r="I10" i="33"/>
  <c r="W49" i="32" s="1"/>
  <c r="I20" i="17"/>
  <c r="J16" i="1"/>
  <c r="J44" i="47"/>
  <c r="H4" i="23"/>
  <c r="I9" i="44"/>
  <c r="W127" i="32" s="1"/>
  <c r="G29" i="23"/>
  <c r="A8" i="17"/>
  <c r="A8" i="50"/>
  <c r="A8" i="49"/>
  <c r="H4" i="44"/>
  <c r="H4" i="50"/>
  <c r="H4" i="49"/>
  <c r="H4" i="47"/>
  <c r="H4" i="19"/>
  <c r="H4" i="43"/>
  <c r="H4" i="20"/>
  <c r="H4" i="17"/>
  <c r="H4" i="28"/>
  <c r="I28" i="19"/>
  <c r="W75" i="32" s="1"/>
  <c r="U73" i="32"/>
  <c r="G28" i="19"/>
  <c r="U75" i="32" s="1"/>
  <c r="I26" i="19"/>
  <c r="W74" i="32" s="1"/>
  <c r="W73" i="32"/>
  <c r="I31" i="33"/>
  <c r="W55" i="32" s="1"/>
  <c r="I29" i="33"/>
  <c r="W54" i="32" s="1"/>
  <c r="U53" i="32"/>
  <c r="I10" i="19"/>
  <c r="I11" i="42"/>
  <c r="D33" i="42" s="1"/>
  <c r="H33" i="42" s="1"/>
  <c r="I33" i="42" s="1"/>
  <c r="I34" i="42" s="1"/>
  <c r="I9" i="19"/>
  <c r="W70" i="32" s="1"/>
  <c r="N136" i="32"/>
  <c r="I9" i="43"/>
  <c r="I9" i="33"/>
  <c r="G26" i="17"/>
  <c r="I9" i="23"/>
  <c r="W107" i="32" s="1"/>
  <c r="D28" i="28"/>
  <c r="F16" i="20"/>
  <c r="G16" i="20" s="1"/>
  <c r="I16" i="20" s="1"/>
  <c r="D31" i="28"/>
  <c r="I9" i="28"/>
  <c r="I12" i="28" s="1"/>
  <c r="H23" i="8"/>
  <c r="H35" i="8"/>
  <c r="Q76" i="32"/>
  <c r="D32" i="28"/>
  <c r="I32" i="28" s="1"/>
  <c r="H32" i="8"/>
  <c r="D22" i="28"/>
  <c r="G22" i="28" s="1"/>
  <c r="U62" i="32" s="1"/>
  <c r="U58" i="32"/>
  <c r="I21" i="28"/>
  <c r="W61" i="32" s="1"/>
  <c r="U61" i="32"/>
  <c r="G28" i="28"/>
  <c r="U63" i="32" s="1"/>
  <c r="G31" i="28"/>
  <c r="U65" i="32" s="1"/>
  <c r="I31" i="28"/>
  <c r="W65" i="32" s="1"/>
  <c r="D29" i="28"/>
  <c r="I29" i="28" s="1"/>
  <c r="W64" i="32" s="1"/>
  <c r="I28" i="28"/>
  <c r="W63" i="32" s="1"/>
  <c r="I13" i="33"/>
  <c r="W51" i="32" s="1"/>
  <c r="I28" i="17"/>
  <c r="W141" i="32" s="1"/>
  <c r="G26" i="44"/>
  <c r="I28" i="44"/>
  <c r="I29" i="23"/>
  <c r="I27" i="23"/>
  <c r="A8" i="44"/>
  <c r="A8" i="42" s="1"/>
  <c r="I23" i="33"/>
  <c r="I24" i="33" s="1"/>
  <c r="I29" i="42"/>
  <c r="I16" i="42"/>
  <c r="I26" i="17"/>
  <c r="W140" i="32" s="1"/>
  <c r="I26" i="44"/>
  <c r="H3" i="44"/>
  <c r="H4" i="42"/>
  <c r="H3" i="19"/>
  <c r="U95" i="32"/>
  <c r="I15" i="44"/>
  <c r="I10" i="44"/>
  <c r="W128" i="32" s="1"/>
  <c r="I21" i="44"/>
  <c r="I15" i="17"/>
  <c r="W138" i="32" s="1"/>
  <c r="I9" i="17"/>
  <c r="I16" i="23"/>
  <c r="I21" i="19"/>
  <c r="U76" i="32"/>
  <c r="U72" i="32"/>
  <c r="I15" i="19"/>
  <c r="U67" i="32"/>
  <c r="I16" i="28"/>
  <c r="I18" i="33"/>
  <c r="I21" i="17" l="1"/>
  <c r="W139" i="32"/>
  <c r="I11" i="17"/>
  <c r="D33" i="17" s="1"/>
  <c r="H33" i="17" s="1"/>
  <c r="I33" i="17" s="1"/>
  <c r="W142" i="32" s="1"/>
  <c r="W136" i="32"/>
  <c r="I29" i="44"/>
  <c r="W129" i="32"/>
  <c r="I30" i="23"/>
  <c r="W109" i="32"/>
  <c r="I17" i="20"/>
  <c r="W90" i="32"/>
  <c r="H10" i="32"/>
  <c r="I10" i="32" s="1"/>
  <c r="H11" i="32"/>
  <c r="I11" i="32" s="1"/>
  <c r="G28" i="42"/>
  <c r="G26" i="42"/>
  <c r="W48" i="32"/>
  <c r="I14" i="33"/>
  <c r="I11" i="44"/>
  <c r="D45" i="44" s="1"/>
  <c r="H45" i="44" s="1"/>
  <c r="I45" i="44" s="1"/>
  <c r="W133" i="32" s="1"/>
  <c r="X134" i="32" s="1"/>
  <c r="I29" i="19"/>
  <c r="I12" i="23"/>
  <c r="D46" i="23" s="1"/>
  <c r="H46" i="23" s="1"/>
  <c r="I46" i="23" s="1"/>
  <c r="W113" i="32" s="1"/>
  <c r="X114" i="32" s="1"/>
  <c r="I22" i="28"/>
  <c r="W62" i="32" s="1"/>
  <c r="I32" i="33"/>
  <c r="I29" i="17"/>
  <c r="W53" i="32"/>
  <c r="W71" i="32"/>
  <c r="I11" i="19"/>
  <c r="D33" i="19" s="1"/>
  <c r="H33" i="19" s="1"/>
  <c r="I33" i="19" s="1"/>
  <c r="W76" i="32" s="1"/>
  <c r="W58" i="32"/>
  <c r="W66" i="32"/>
  <c r="I33" i="28"/>
  <c r="G32" i="28"/>
  <c r="U66" i="32" s="1"/>
  <c r="G29" i="28"/>
  <c r="U64" i="32" s="1"/>
  <c r="I22" i="23"/>
  <c r="I36" i="42"/>
  <c r="W155" i="32"/>
  <c r="X156" i="32" s="1"/>
  <c r="I10" i="43"/>
  <c r="I12" i="43" s="1"/>
  <c r="Z156" i="32" s="1"/>
  <c r="W94" i="32"/>
  <c r="W95" i="32"/>
  <c r="I16" i="44"/>
  <c r="I16" i="17"/>
  <c r="I17" i="23"/>
  <c r="W72" i="32"/>
  <c r="I16" i="19"/>
  <c r="I17" i="28"/>
  <c r="W60" i="32"/>
  <c r="W52" i="32"/>
  <c r="I19" i="33"/>
  <c r="X143" i="32" l="1"/>
  <c r="H12" i="32"/>
  <c r="I12" i="32" s="1"/>
  <c r="X96" i="32"/>
  <c r="X77" i="32"/>
  <c r="X56" i="32"/>
  <c r="I23" i="28"/>
  <c r="I34" i="33"/>
  <c r="I34" i="19"/>
  <c r="I36" i="19" s="1"/>
  <c r="I41" i="42"/>
  <c r="I43" i="42" s="1"/>
  <c r="J43" i="42" s="1"/>
  <c r="I17" i="43"/>
  <c r="I19" i="43" s="1"/>
  <c r="J28" i="1" s="1"/>
  <c r="I28" i="1" s="1"/>
  <c r="I46" i="44"/>
  <c r="I48" i="44" s="1"/>
  <c r="Z134" i="32" s="1"/>
  <c r="I34" i="17"/>
  <c r="I36" i="17" s="1"/>
  <c r="Z143" i="32" s="1"/>
  <c r="I47" i="23"/>
  <c r="I49" i="23" s="1"/>
  <c r="Z114" i="32" s="1"/>
  <c r="I39" i="28"/>
  <c r="W67" i="32"/>
  <c r="X68" i="32" s="1"/>
  <c r="I22" i="20"/>
  <c r="I24" i="20" s="1"/>
  <c r="Z92" i="32" s="1"/>
  <c r="W91" i="32"/>
  <c r="X92" i="32" s="1"/>
  <c r="I41" i="19" l="1"/>
  <c r="I43" i="19" s="1"/>
  <c r="J15" i="1" s="1"/>
  <c r="Z77" i="32"/>
  <c r="I39" i="33"/>
  <c r="I41" i="33" s="1"/>
  <c r="J41" i="33" s="1"/>
  <c r="Z56" i="32"/>
  <c r="H13" i="32"/>
  <c r="I13" i="32"/>
  <c r="H14" i="32"/>
  <c r="AA158" i="32"/>
  <c r="AB158" i="32" s="1"/>
  <c r="AA57" i="8"/>
  <c r="AC57" i="8"/>
  <c r="AD57" i="8"/>
  <c r="AE57" i="8"/>
  <c r="AF57" i="8"/>
  <c r="AG57" i="8"/>
  <c r="AH57" i="8"/>
  <c r="AI57" i="8"/>
  <c r="AB57" i="8"/>
  <c r="AJ57" i="8"/>
  <c r="I41" i="28"/>
  <c r="J19" i="43"/>
  <c r="I53" i="44"/>
  <c r="I55" i="44" s="1"/>
  <c r="I41" i="17"/>
  <c r="I43" i="17" s="1"/>
  <c r="J23" i="1" s="1"/>
  <c r="I23" i="1" s="1"/>
  <c r="I54" i="23"/>
  <c r="I56" i="23" s="1"/>
  <c r="J43" i="19"/>
  <c r="I16" i="1"/>
  <c r="I29" i="20"/>
  <c r="I31" i="20" s="1"/>
  <c r="J11" i="1"/>
  <c r="I46" i="28" l="1"/>
  <c r="I48" i="28" s="1"/>
  <c r="Z68" i="32"/>
  <c r="I14" i="32"/>
  <c r="H15" i="32"/>
  <c r="AC158" i="32"/>
  <c r="I56" i="8"/>
  <c r="AI27" i="8"/>
  <c r="AJ27" i="8"/>
  <c r="AJ48" i="8"/>
  <c r="AI48" i="8"/>
  <c r="J17" i="1"/>
  <c r="I17" i="1" s="1"/>
  <c r="J31" i="20"/>
  <c r="AB48" i="8"/>
  <c r="L48" i="8"/>
  <c r="AA48" i="8"/>
  <c r="K48" i="8"/>
  <c r="Z48" i="8"/>
  <c r="Y48" i="8"/>
  <c r="X48" i="8"/>
  <c r="W48" i="8"/>
  <c r="U48" i="8"/>
  <c r="T48" i="8"/>
  <c r="AH48" i="8"/>
  <c r="R48" i="8"/>
  <c r="Q48" i="8"/>
  <c r="P48" i="8"/>
  <c r="O48" i="8"/>
  <c r="AD48" i="8"/>
  <c r="AG48" i="8"/>
  <c r="V48" i="8"/>
  <c r="AE48" i="8"/>
  <c r="N48" i="8"/>
  <c r="M48" i="8"/>
  <c r="S48" i="8"/>
  <c r="AC48" i="8"/>
  <c r="AF48" i="8"/>
  <c r="J55" i="44"/>
  <c r="J22" i="1"/>
  <c r="I22" i="1" s="1"/>
  <c r="J20" i="1"/>
  <c r="I20" i="1" s="1"/>
  <c r="J56" i="23"/>
  <c r="U27" i="8"/>
  <c r="Y27" i="8"/>
  <c r="Z27" i="8"/>
  <c r="AA27" i="8"/>
  <c r="AB27" i="8"/>
  <c r="AC27" i="8"/>
  <c r="AF27" i="8"/>
  <c r="V27" i="8"/>
  <c r="Q27" i="8"/>
  <c r="W27" i="8"/>
  <c r="M27" i="8"/>
  <c r="AE27" i="8"/>
  <c r="P27" i="8"/>
  <c r="AG27" i="8"/>
  <c r="AH27" i="8"/>
  <c r="K27" i="8"/>
  <c r="X27" i="8"/>
  <c r="O27" i="8"/>
  <c r="R27" i="8"/>
  <c r="S27" i="8"/>
  <c r="T27" i="8"/>
  <c r="L27" i="8"/>
  <c r="AD27" i="8"/>
  <c r="N27" i="8"/>
  <c r="I19" i="1"/>
  <c r="AI36" i="8" s="1"/>
  <c r="I18" i="1"/>
  <c r="J43" i="17"/>
  <c r="J13" i="1"/>
  <c r="I13" i="1" s="1"/>
  <c r="J48" i="28"/>
  <c r="I15" i="1"/>
  <c r="I11" i="1"/>
  <c r="I15" i="32" l="1"/>
  <c r="H16" i="32"/>
  <c r="AJ45" i="8"/>
  <c r="AI45" i="8"/>
  <c r="AJ18" i="8"/>
  <c r="AI18" i="8"/>
  <c r="AH33" i="8"/>
  <c r="V33" i="8"/>
  <c r="P33" i="8"/>
  <c r="AB33" i="8"/>
  <c r="AI21" i="8"/>
  <c r="AJ21" i="8"/>
  <c r="AI24" i="8"/>
  <c r="AJ24" i="8"/>
  <c r="I26" i="8"/>
  <c r="I47" i="8"/>
  <c r="AI30" i="8"/>
  <c r="L45" i="8"/>
  <c r="M45" i="8"/>
  <c r="N45" i="8"/>
  <c r="O45" i="8"/>
  <c r="P45" i="8"/>
  <c r="Q45" i="8"/>
  <c r="R45" i="8"/>
  <c r="S45" i="8"/>
  <c r="T45" i="8"/>
  <c r="U45" i="8"/>
  <c r="V45" i="8"/>
  <c r="K45" i="8"/>
  <c r="AG45" i="8"/>
  <c r="AA45" i="8"/>
  <c r="Y45" i="8"/>
  <c r="W45" i="8"/>
  <c r="AE45" i="8"/>
  <c r="AD45" i="8"/>
  <c r="AB45" i="8"/>
  <c r="X45" i="8"/>
  <c r="AH45" i="8"/>
  <c r="Z45" i="8"/>
  <c r="AF45" i="8"/>
  <c r="AC45" i="8"/>
  <c r="X39" i="8"/>
  <c r="Z39" i="8"/>
  <c r="AA39" i="8"/>
  <c r="AB39" i="8"/>
  <c r="AE39" i="8"/>
  <c r="AG39" i="8"/>
  <c r="W39" i="8"/>
  <c r="AC39" i="8"/>
  <c r="Y39" i="8"/>
  <c r="AD39" i="8"/>
  <c r="AH39" i="8"/>
  <c r="AF39" i="8"/>
  <c r="AF36" i="8"/>
  <c r="W36" i="8"/>
  <c r="N36" i="8"/>
  <c r="AC36" i="8"/>
  <c r="T36" i="8"/>
  <c r="Z36" i="8"/>
  <c r="K36" i="8"/>
  <c r="Q36" i="8"/>
  <c r="Z30" i="8"/>
  <c r="Q30" i="8"/>
  <c r="N30" i="8"/>
  <c r="K30" i="8"/>
  <c r="AC30" i="8"/>
  <c r="W30" i="8"/>
  <c r="T30" i="8"/>
  <c r="AF30" i="8"/>
  <c r="L24" i="8"/>
  <c r="AB24" i="8"/>
  <c r="M24" i="8"/>
  <c r="AC24" i="8"/>
  <c r="N24" i="8"/>
  <c r="AD24" i="8"/>
  <c r="O24" i="8"/>
  <c r="AE24" i="8"/>
  <c r="P24" i="8"/>
  <c r="AF24" i="8"/>
  <c r="Q24" i="8"/>
  <c r="R24" i="8"/>
  <c r="S24" i="8"/>
  <c r="K24" i="8"/>
  <c r="T24" i="8"/>
  <c r="U24" i="8"/>
  <c r="V24" i="8"/>
  <c r="Y24" i="8"/>
  <c r="AG24" i="8"/>
  <c r="X24" i="8"/>
  <c r="Z24" i="8"/>
  <c r="AH24" i="8"/>
  <c r="W24" i="8"/>
  <c r="AA24" i="8"/>
  <c r="S21" i="8"/>
  <c r="X21" i="8"/>
  <c r="L21" i="8"/>
  <c r="O21" i="8"/>
  <c r="P21" i="8"/>
  <c r="K21" i="8"/>
  <c r="W21" i="8"/>
  <c r="Y21" i="8"/>
  <c r="AC21" i="8"/>
  <c r="AD21" i="8"/>
  <c r="AE21" i="8"/>
  <c r="Q21" i="8"/>
  <c r="AH21" i="8"/>
  <c r="U21" i="8"/>
  <c r="Z21" i="8"/>
  <c r="AA21" i="8"/>
  <c r="AB21" i="8"/>
  <c r="M21" i="8"/>
  <c r="N21" i="8"/>
  <c r="AF21" i="8"/>
  <c r="AG21" i="8"/>
  <c r="R21" i="8"/>
  <c r="T21" i="8"/>
  <c r="V21" i="8"/>
  <c r="J29" i="1"/>
  <c r="I39" i="32" s="1"/>
  <c r="V18" i="8"/>
  <c r="W18" i="8"/>
  <c r="X18" i="8"/>
  <c r="Y18" i="8"/>
  <c r="Z18" i="8"/>
  <c r="L18" i="8"/>
  <c r="AB18" i="8"/>
  <c r="AC18" i="8"/>
  <c r="O18" i="8"/>
  <c r="R18" i="8"/>
  <c r="K18" i="8"/>
  <c r="M18" i="8"/>
  <c r="AF18" i="8"/>
  <c r="AA18" i="8"/>
  <c r="N18" i="8"/>
  <c r="AD18" i="8"/>
  <c r="AG18" i="8"/>
  <c r="AH18" i="8"/>
  <c r="AE18" i="8"/>
  <c r="P18" i="8"/>
  <c r="Q18" i="8"/>
  <c r="S18" i="8"/>
  <c r="T18" i="8"/>
  <c r="U18" i="8"/>
  <c r="I16" i="32" l="1"/>
  <c r="H17" i="32"/>
  <c r="AH56" i="8"/>
  <c r="AI56" i="8"/>
  <c r="AB56" i="8"/>
  <c r="AJ56" i="8"/>
  <c r="AG56" i="8"/>
  <c r="AF56" i="8"/>
  <c r="AE56" i="8"/>
  <c r="AD56" i="8"/>
  <c r="AC56" i="8"/>
  <c r="AA56" i="8"/>
  <c r="K17" i="1"/>
  <c r="AJ64" i="8"/>
  <c r="AJ61" i="8"/>
  <c r="I32" i="8"/>
  <c r="Y61" i="8"/>
  <c r="Q61" i="8"/>
  <c r="Z61" i="8"/>
  <c r="W61" i="8"/>
  <c r="V61" i="8"/>
  <c r="P61" i="8"/>
  <c r="I20" i="8"/>
  <c r="I38" i="8"/>
  <c r="I17" i="8"/>
  <c r="I23" i="8"/>
  <c r="I44" i="8"/>
  <c r="I35" i="8"/>
  <c r="I29" i="8"/>
  <c r="AI47" i="8"/>
  <c r="AI20" i="8"/>
  <c r="AJ47" i="8"/>
  <c r="AJ20" i="8"/>
  <c r="AH32" i="8"/>
  <c r="AI35" i="8"/>
  <c r="AI26" i="8"/>
  <c r="V32" i="8"/>
  <c r="AJ26" i="8"/>
  <c r="AI41" i="8"/>
  <c r="AI23" i="8"/>
  <c r="AJ23" i="8"/>
  <c r="AI50" i="8"/>
  <c r="AB32" i="8"/>
  <c r="AI17" i="8"/>
  <c r="AJ50" i="8"/>
  <c r="AI53" i="8"/>
  <c r="AJ44" i="8"/>
  <c r="AI44" i="8"/>
  <c r="AJ17" i="8"/>
  <c r="P32" i="8"/>
  <c r="AI29" i="8"/>
  <c r="AI61" i="8"/>
  <c r="X61" i="8"/>
  <c r="AG61" i="8"/>
  <c r="AF61" i="8"/>
  <c r="AH61" i="8"/>
  <c r="N61" i="8"/>
  <c r="R61" i="8"/>
  <c r="AE61" i="8"/>
  <c r="AD61" i="8"/>
  <c r="AA61" i="8"/>
  <c r="K26" i="1"/>
  <c r="Q53" i="8"/>
  <c r="T53" i="8"/>
  <c r="AF53" i="8"/>
  <c r="K53" i="8"/>
  <c r="N53" i="8"/>
  <c r="W53" i="8"/>
  <c r="Z53" i="8"/>
  <c r="AC53" i="8"/>
  <c r="K25" i="1"/>
  <c r="AC50" i="8"/>
  <c r="AD50" i="8"/>
  <c r="Z50" i="8"/>
  <c r="O50" i="8"/>
  <c r="N50" i="8"/>
  <c r="M50" i="8"/>
  <c r="AH50" i="8"/>
  <c r="X50" i="8"/>
  <c r="AB50" i="8"/>
  <c r="L50" i="8"/>
  <c r="K50" i="8"/>
  <c r="AA50" i="8"/>
  <c r="V50" i="8"/>
  <c r="R50" i="8"/>
  <c r="T50" i="8"/>
  <c r="AE50" i="8"/>
  <c r="Q50" i="8"/>
  <c r="AF50" i="8"/>
  <c r="Y50" i="8"/>
  <c r="W50" i="8"/>
  <c r="U50" i="8"/>
  <c r="AG50" i="8"/>
  <c r="P50" i="8"/>
  <c r="S50" i="8"/>
  <c r="M61" i="8"/>
  <c r="U61" i="8"/>
  <c r="AC61" i="8"/>
  <c r="K61" i="8"/>
  <c r="K62" i="8" s="1"/>
  <c r="T61" i="8"/>
  <c r="AB61" i="8"/>
  <c r="O61" i="8"/>
  <c r="S61" i="8"/>
  <c r="L61" i="8"/>
  <c r="V44" i="8"/>
  <c r="K44" i="8"/>
  <c r="U44" i="8"/>
  <c r="M44" i="8"/>
  <c r="R44" i="8"/>
  <c r="P44" i="8"/>
  <c r="O44" i="8"/>
  <c r="N44" i="8"/>
  <c r="L44" i="8"/>
  <c r="S44" i="8"/>
  <c r="Q44" i="8"/>
  <c r="T44" i="8"/>
  <c r="AE20" i="8"/>
  <c r="Q20" i="8"/>
  <c r="Z20" i="8"/>
  <c r="U20" i="8"/>
  <c r="AA20" i="8"/>
  <c r="AH20" i="8"/>
  <c r="K19" i="1"/>
  <c r="AC156" i="32"/>
  <c r="K28" i="1"/>
  <c r="K16" i="1"/>
  <c r="K21" i="1"/>
  <c r="K23" i="1"/>
  <c r="AD20" i="8"/>
  <c r="AC20" i="8"/>
  <c r="K20" i="8"/>
  <c r="K18" i="1"/>
  <c r="V20" i="8"/>
  <c r="W20" i="8"/>
  <c r="R20" i="8"/>
  <c r="N20" i="8"/>
  <c r="Y26" i="8"/>
  <c r="Z38" i="8"/>
  <c r="AC26" i="8"/>
  <c r="AG47" i="8"/>
  <c r="Y38" i="8"/>
  <c r="T41" i="8"/>
  <c r="AF26" i="8"/>
  <c r="AE38" i="8"/>
  <c r="K29" i="8"/>
  <c r="AH44" i="8"/>
  <c r="N47" i="8"/>
  <c r="Z44" i="8"/>
  <c r="AC41" i="8"/>
  <c r="V47" i="8"/>
  <c r="AC44" i="8"/>
  <c r="N23" i="8"/>
  <c r="S26" i="8"/>
  <c r="T47" i="8"/>
  <c r="W47" i="8"/>
  <c r="AB26" i="8"/>
  <c r="Y47" i="8"/>
  <c r="AC47" i="8"/>
  <c r="V26" i="8"/>
  <c r="W38" i="8"/>
  <c r="Q29" i="8"/>
  <c r="AF35" i="8"/>
  <c r="AD38" i="8"/>
  <c r="AG26" i="8"/>
  <c r="AF38" i="8"/>
  <c r="K47" i="8"/>
  <c r="O23" i="8"/>
  <c r="X23" i="8"/>
  <c r="AE23" i="8"/>
  <c r="X47" i="8"/>
  <c r="K41" i="8"/>
  <c r="AE44" i="8"/>
  <c r="U26" i="8"/>
  <c r="T26" i="8"/>
  <c r="N35" i="8"/>
  <c r="W29" i="8"/>
  <c r="X38" i="8"/>
  <c r="L26" i="8"/>
  <c r="Y23" i="8"/>
  <c r="W44" i="8"/>
  <c r="AA38" i="8"/>
  <c r="AE47" i="8"/>
  <c r="O26" i="8"/>
  <c r="Z41" i="8"/>
  <c r="Z47" i="8"/>
  <c r="AB47" i="8"/>
  <c r="P47" i="8"/>
  <c r="AB38" i="8"/>
  <c r="AF44" i="8"/>
  <c r="AG38" i="8"/>
  <c r="M23" i="8"/>
  <c r="Y44" i="8"/>
  <c r="T23" i="8"/>
  <c r="T29" i="8"/>
  <c r="Z35" i="8"/>
  <c r="AC38" i="8"/>
  <c r="N26" i="8"/>
  <c r="T35" i="8"/>
  <c r="N29" i="8"/>
  <c r="K23" i="8"/>
  <c r="AD47" i="8"/>
  <c r="M26" i="8"/>
  <c r="AF23" i="8"/>
  <c r="U47" i="8"/>
  <c r="Q26" i="8"/>
  <c r="AF29" i="8"/>
  <c r="AH47" i="8"/>
  <c r="AE26" i="8"/>
  <c r="AH23" i="8"/>
  <c r="Z26" i="8"/>
  <c r="W35" i="8"/>
  <c r="AC23" i="8"/>
  <c r="AA44" i="8"/>
  <c r="Q23" i="8"/>
  <c r="Q47" i="8"/>
  <c r="L23" i="8"/>
  <c r="R23" i="8"/>
  <c r="AG44" i="8"/>
  <c r="AA23" i="8"/>
  <c r="R26" i="8"/>
  <c r="AF41" i="8"/>
  <c r="Q35" i="8"/>
  <c r="W26" i="8"/>
  <c r="R47" i="8"/>
  <c r="L47" i="8"/>
  <c r="AH26" i="8"/>
  <c r="K35" i="8"/>
  <c r="Z23" i="8"/>
  <c r="AB44" i="8"/>
  <c r="S47" i="8"/>
  <c r="N41" i="8"/>
  <c r="U23" i="8"/>
  <c r="AB23" i="8"/>
  <c r="AD44" i="8"/>
  <c r="K26" i="8"/>
  <c r="P23" i="8"/>
  <c r="P26" i="8"/>
  <c r="AD26" i="8"/>
  <c r="AA47" i="8"/>
  <c r="O47" i="8"/>
  <c r="AH38" i="8"/>
  <c r="W23" i="8"/>
  <c r="X26" i="8"/>
  <c r="AG23" i="8"/>
  <c r="M47" i="8"/>
  <c r="W41" i="8"/>
  <c r="Q41" i="8"/>
  <c r="AF47" i="8"/>
  <c r="AC35" i="8"/>
  <c r="Z29" i="8"/>
  <c r="AD23" i="8"/>
  <c r="AC29" i="8"/>
  <c r="V23" i="8"/>
  <c r="AA26" i="8"/>
  <c r="X44" i="8"/>
  <c r="S23" i="8"/>
  <c r="T20" i="8"/>
  <c r="K20" i="1"/>
  <c r="K11" i="1"/>
  <c r="P20" i="8"/>
  <c r="K13" i="1"/>
  <c r="M20" i="8"/>
  <c r="X20" i="8"/>
  <c r="Y20" i="8"/>
  <c r="AG20" i="8"/>
  <c r="K22" i="1"/>
  <c r="AF20" i="8"/>
  <c r="O20" i="8"/>
  <c r="L20" i="8"/>
  <c r="K15" i="1"/>
  <c r="AB20" i="8"/>
  <c r="S20" i="8"/>
  <c r="AD17" i="8"/>
  <c r="AA17" i="8"/>
  <c r="M17" i="8"/>
  <c r="K17" i="8"/>
  <c r="R17" i="8"/>
  <c r="O17" i="8"/>
  <c r="U17" i="8"/>
  <c r="AC17" i="8"/>
  <c r="T17" i="8"/>
  <c r="AB17" i="8"/>
  <c r="S17" i="8"/>
  <c r="L17" i="8"/>
  <c r="Q17" i="8"/>
  <c r="Z17" i="8"/>
  <c r="P17" i="8"/>
  <c r="Y17" i="8"/>
  <c r="AE17" i="8"/>
  <c r="X17" i="8"/>
  <c r="AH17" i="8"/>
  <c r="W17" i="8"/>
  <c r="N17" i="8"/>
  <c r="AF17" i="8"/>
  <c r="AG17" i="8"/>
  <c r="V17" i="8"/>
  <c r="I17" i="32" l="1"/>
  <c r="H18" i="32"/>
  <c r="J29" i="8"/>
  <c r="J44" i="8"/>
  <c r="J23" i="8"/>
  <c r="AJ59" i="8"/>
  <c r="J17" i="8"/>
  <c r="J20" i="8"/>
  <c r="J53" i="8"/>
  <c r="J35" i="8"/>
  <c r="J38" i="8"/>
  <c r="J50" i="8"/>
  <c r="S59" i="8"/>
  <c r="J26" i="8"/>
  <c r="J41" i="8"/>
  <c r="J47" i="8"/>
  <c r="J56" i="8"/>
  <c r="J32" i="8"/>
  <c r="AI59" i="8"/>
  <c r="AB59" i="8"/>
  <c r="U59" i="8"/>
  <c r="AF59" i="8"/>
  <c r="AC59" i="8"/>
  <c r="V59" i="8"/>
  <c r="T59" i="8"/>
  <c r="O59" i="8"/>
  <c r="R59" i="8"/>
  <c r="W59" i="8"/>
  <c r="X59" i="8"/>
  <c r="AA59" i="8"/>
  <c r="AG59" i="8"/>
  <c r="M59" i="8"/>
  <c r="Y59" i="8"/>
  <c r="AD59" i="8"/>
  <c r="K59" i="8"/>
  <c r="K60" i="8" s="1"/>
  <c r="AH59" i="8"/>
  <c r="AE59" i="8"/>
  <c r="P59" i="8"/>
  <c r="Q59" i="8"/>
  <c r="N59" i="8"/>
  <c r="Z59" i="8"/>
  <c r="L59" i="8"/>
  <c r="I58" i="8"/>
  <c r="L62" i="8"/>
  <c r="M62" i="8" s="1"/>
  <c r="N62" i="8" s="1"/>
  <c r="O62" i="8" s="1"/>
  <c r="P62" i="8" s="1"/>
  <c r="Q62" i="8" s="1"/>
  <c r="R62" i="8" s="1"/>
  <c r="S62" i="8" s="1"/>
  <c r="T62" i="8" s="1"/>
  <c r="U62" i="8" s="1"/>
  <c r="V62" i="8" s="1"/>
  <c r="W62" i="8" s="1"/>
  <c r="X62" i="8" s="1"/>
  <c r="Y62" i="8" s="1"/>
  <c r="Z62" i="8" s="1"/>
  <c r="AA62" i="8" s="1"/>
  <c r="AB62" i="8" s="1"/>
  <c r="AC62" i="8" s="1"/>
  <c r="AD62" i="8" s="1"/>
  <c r="AE62" i="8" s="1"/>
  <c r="AF62" i="8" s="1"/>
  <c r="AG62" i="8" s="1"/>
  <c r="AH62" i="8" s="1"/>
  <c r="AI62" i="8" s="1"/>
  <c r="AJ62" i="8" s="1"/>
  <c r="K29" i="1"/>
  <c r="I18" i="32" l="1"/>
  <c r="H19" i="32"/>
  <c r="J58" i="8"/>
  <c r="L60" i="8"/>
  <c r="M60" i="8" s="1"/>
  <c r="N60" i="8" s="1"/>
  <c r="O60" i="8" s="1"/>
  <c r="P60" i="8" s="1"/>
  <c r="Q60" i="8" s="1"/>
  <c r="R60" i="8" s="1"/>
  <c r="S60" i="8" s="1"/>
  <c r="T60" i="8" s="1"/>
  <c r="U60" i="8" s="1"/>
  <c r="V60" i="8" s="1"/>
  <c r="W60" i="8" s="1"/>
  <c r="X60" i="8" s="1"/>
  <c r="Y60" i="8" s="1"/>
  <c r="Z60" i="8" s="1"/>
  <c r="AA60" i="8" s="1"/>
  <c r="AB60" i="8" s="1"/>
  <c r="AC60" i="8" s="1"/>
  <c r="AD60" i="8" s="1"/>
  <c r="AE60" i="8" s="1"/>
  <c r="AF60" i="8" s="1"/>
  <c r="AG60" i="8" s="1"/>
  <c r="AH60" i="8" s="1"/>
  <c r="AI60" i="8" s="1"/>
  <c r="AJ60" i="8" s="1"/>
  <c r="I19" i="32" l="1"/>
  <c r="H20" i="32"/>
  <c r="I20" i="32" l="1"/>
  <c r="H21" i="32"/>
  <c r="I21" i="32" l="1"/>
  <c r="H22" i="32"/>
  <c r="I22" i="32" l="1"/>
  <c r="H23" i="32"/>
  <c r="I23" i="32" l="1"/>
  <c r="H24" i="32"/>
  <c r="I24" i="32" l="1"/>
  <c r="H25" i="32"/>
  <c r="I25" i="32" l="1"/>
  <c r="H26" i="32"/>
  <c r="I26" i="32" l="1"/>
  <c r="H27" i="32"/>
  <c r="I27" i="32" l="1"/>
  <c r="H28" i="32"/>
  <c r="I28" i="32" l="1"/>
  <c r="H29" i="32"/>
  <c r="I29" i="32" l="1"/>
  <c r="H30" i="32"/>
  <c r="I30" i="32" l="1"/>
  <c r="H31" i="32"/>
  <c r="I31" i="32" l="1"/>
  <c r="H32" i="32"/>
  <c r="I32" i="32" l="1"/>
  <c r="H33" i="32"/>
  <c r="I33" i="32" l="1"/>
  <c r="H34" i="32"/>
  <c r="I34" i="32" l="1"/>
  <c r="H35" i="32"/>
  <c r="I35" i="32" l="1"/>
  <c r="I36" i="32"/>
</calcChain>
</file>

<file path=xl/sharedStrings.xml><?xml version="1.0" encoding="utf-8"?>
<sst xmlns="http://schemas.openxmlformats.org/spreadsheetml/2006/main" count="2133" uniqueCount="517">
  <si>
    <t xml:space="preserve">I - CUSTOS DIRETOS                                            </t>
  </si>
  <si>
    <t>Descrição dos Custos</t>
  </si>
  <si>
    <t>Quantitativos</t>
  </si>
  <si>
    <t>Valores em R$. 1,00</t>
  </si>
  <si>
    <t>Item</t>
  </si>
  <si>
    <t>Código</t>
  </si>
  <si>
    <t>Unidade</t>
  </si>
  <si>
    <t>Quant</t>
  </si>
  <si>
    <t>Prod Mensal</t>
  </si>
  <si>
    <t>Período (Meses)</t>
  </si>
  <si>
    <t>Quantidade de Homem</t>
  </si>
  <si>
    <t>Preço Unitário Hom/mês</t>
  </si>
  <si>
    <t>Preço Total</t>
  </si>
  <si>
    <t>A - PESSOAL (Inclusos todos os encargos sociais - Tabela de Preços de Consultoria - Resolução 11/2020)</t>
  </si>
  <si>
    <t>Hom/mês</t>
  </si>
  <si>
    <t>Subtotal A</t>
  </si>
  <si>
    <t>B - VEÍCULOS (Tabela 1 - Custos de Veículos da Engenharia Consultiva - Resolução 11/2020)</t>
  </si>
  <si>
    <t xml:space="preserve">Mensal </t>
  </si>
  <si>
    <t>QntxPeríodo</t>
  </si>
  <si>
    <t>8hprodx22d/mês</t>
  </si>
  <si>
    <t>Subtotal B</t>
  </si>
  <si>
    <t>C - IMÓVEIS (Tabela 2 - Custos de imóveis, mobiliário, cestas de instalações e custos diversos - Resolução 11/2020)</t>
  </si>
  <si>
    <t>Quant de Ocup</t>
  </si>
  <si>
    <t>Mensal</t>
  </si>
  <si>
    <t>R$/m²xmês</t>
  </si>
  <si>
    <t>Subtotal C</t>
  </si>
  <si>
    <t>D - MOBILIÁRIO  (Tabela 2 - Custos de imóveis, mobiliário, cestas de instalações e custos diversos - Resolução 11/2020)</t>
  </si>
  <si>
    <t>R$ x ocup/mês</t>
  </si>
  <si>
    <t>D.1 MOBILIÁRIO</t>
  </si>
  <si>
    <t>D.2 CUSTOS DIVERSOS</t>
  </si>
  <si>
    <t>Subtotal D</t>
  </si>
  <si>
    <t>II - BENEFÍCIOS E DESPESAS INDIRETAS (BDI)</t>
  </si>
  <si>
    <t xml:space="preserve">Resolução nº 11/2020 - Tabela de Preços de Consultoria - Anexo III - Custos Gerais e Benefícios e Despesas Indiretas – BDI                            </t>
  </si>
  <si>
    <t>Valor BDI sobre Custos Diretos (Tabela 3 - Benefícios e Despesas Indiretas para a Engenharia Consultiva)</t>
  </si>
  <si>
    <t>Total do Ítem II - BENEFÍCIOS E DESPESAS INDIRETAS (BDI)</t>
  </si>
  <si>
    <t>Secretária</t>
  </si>
  <si>
    <t>B8952</t>
  </si>
  <si>
    <t>m² x mês</t>
  </si>
  <si>
    <t>Tipo</t>
  </si>
  <si>
    <t>Custo unitário (R$ / un)</t>
  </si>
  <si>
    <t>Tabela 6 - Horas tralháveis ou disponíveis</t>
  </si>
  <si>
    <t>Produtivo</t>
  </si>
  <si>
    <t>Improdutivo</t>
  </si>
  <si>
    <t>Veículos</t>
  </si>
  <si>
    <t>E8889</t>
  </si>
  <si>
    <t>Veículo leve - 53 kW (sem motorista)</t>
  </si>
  <si>
    <t>Horas operativas</t>
  </si>
  <si>
    <t>E8891</t>
  </si>
  <si>
    <t>Horas improdutivas</t>
  </si>
  <si>
    <t>E8887</t>
  </si>
  <si>
    <t>Total</t>
  </si>
  <si>
    <t>Fonte: FGV IBRE</t>
  </si>
  <si>
    <t>Tabela 2 - Custos de imóveis, mobiliário, cestas de instalações e custos diversos</t>
  </si>
  <si>
    <t>Custo unitário 
(R$ / un)</t>
  </si>
  <si>
    <t>Imóveis</t>
  </si>
  <si>
    <t>B8951</t>
  </si>
  <si>
    <t>Mobiliário</t>
  </si>
  <si>
    <t>B8953</t>
  </si>
  <si>
    <t>Escritório</t>
  </si>
  <si>
    <t>ocupante x mês</t>
  </si>
  <si>
    <t>B8954</t>
  </si>
  <si>
    <t>Residência</t>
  </si>
  <si>
    <t>Cesta das Instalações</t>
  </si>
  <si>
    <t>B8955</t>
  </si>
  <si>
    <t>mês</t>
  </si>
  <si>
    <t>B8956</t>
  </si>
  <si>
    <t>Laboratório de concreto</t>
  </si>
  <si>
    <t>B8957</t>
  </si>
  <si>
    <t>Laboratório de solos</t>
  </si>
  <si>
    <t>B8958</t>
  </si>
  <si>
    <t>Topografia</t>
  </si>
  <si>
    <t>Custos Diversos</t>
  </si>
  <si>
    <t>B8959</t>
  </si>
  <si>
    <t>B8960</t>
  </si>
  <si>
    <t>Veículo leve picape 4 x 4 com capacidade de 1,10 t - 147 kW (sem motorista)</t>
  </si>
  <si>
    <t>Veículo tipo van furgão com capacidade de 1,38 t - 100 kW (com motorista)</t>
  </si>
  <si>
    <t>E8890</t>
  </si>
  <si>
    <t>Veículo leve - 53 kW (com motorista)</t>
  </si>
  <si>
    <t>E8888</t>
  </si>
  <si>
    <t>Veículo tipo van furgão com capacidade de 1,38 t - 100 kW (sem motorista)</t>
  </si>
  <si>
    <t>Comercial (2,55% do CMCC - SINAPI)</t>
  </si>
  <si>
    <t>Residencial (2,45% do CMCC - SINAPI)</t>
  </si>
  <si>
    <t>B8961</t>
  </si>
  <si>
    <t>Topografia por VANT</t>
  </si>
  <si>
    <t>Categoria</t>
  </si>
  <si>
    <t>Unid.</t>
  </si>
  <si>
    <t>Salário</t>
  </si>
  <si>
    <t>Encargos Sociais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</si>
  <si>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</si>
  <si>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</si>
  <si>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</si>
  <si>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</si>
  <si>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</si>
  <si>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</si>
  <si>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</si>
  <si>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</si>
  <si>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</si>
  <si>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</si>
  <si>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</si>
  <si>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</si>
  <si>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R$</t>
  </si>
  <si>
    <t>%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</si>
  <si>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</si>
  <si>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</si>
  <si>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</si>
  <si>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</si>
  <si>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</si>
  <si>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</si>
  <si>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</si>
  <si>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</si>
  <si>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</si>
  <si>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</si>
  <si>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</si>
  <si>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</si>
  <si>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</si>
  <si>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</si>
  <si>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</si>
  <si>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</si>
  <si>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</si>
  <si>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</si>
  <si>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</si>
  <si>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</si>
  <si>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</si>
  <si>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</si>
  <si>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</si>
  <si>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</si>
  <si>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</si>
  <si>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</si>
  <si>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</si>
  <si>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</si>
  <si>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P8027</t>
  </si>
  <si>
    <t>Auxiliar de laboratório</t>
  </si>
  <si>
    <t>P8028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</si>
  <si>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</si>
  <si>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</si>
  <si>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</si>
  <si>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</si>
  <si>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</si>
  <si>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</si>
  <si>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</si>
  <si>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P8038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</si>
  <si>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</si>
  <si>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</si>
  <si>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</si>
  <si>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</si>
  <si>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</si>
  <si>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</si>
  <si>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</si>
  <si>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</si>
  <si>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</si>
  <si>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</si>
  <si>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</si>
  <si>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</si>
  <si>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</si>
  <si>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</si>
  <si>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</si>
  <si>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</si>
  <si>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</si>
  <si>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</si>
  <si>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</si>
  <si>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</si>
  <si>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</si>
  <si>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</si>
  <si>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</si>
  <si>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</si>
  <si>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</si>
  <si>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</si>
  <si>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</si>
  <si>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</si>
  <si>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P8061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</si>
  <si>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</si>
  <si>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</si>
  <si>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</si>
  <si>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</si>
  <si>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</si>
  <si>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</si>
  <si>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</si>
  <si>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</si>
  <si>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</si>
  <si>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P8066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</si>
  <si>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</si>
  <si>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</si>
  <si>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</si>
  <si>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</si>
  <si>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</si>
  <si>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</si>
  <si>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</si>
  <si>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</si>
  <si>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</si>
  <si>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</si>
  <si>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</si>
  <si>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</si>
  <si>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</si>
  <si>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</si>
  <si>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</si>
  <si>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</si>
  <si>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</si>
  <si>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</si>
  <si>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</si>
  <si>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</si>
  <si>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</si>
  <si>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P8098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</si>
  <si>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</si>
  <si>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</si>
  <si>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</si>
  <si>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</si>
  <si>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</si>
  <si>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</si>
  <si>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</si>
  <si>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</si>
  <si>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</si>
  <si>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</si>
  <si>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</si>
  <si>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P8113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</si>
  <si>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</si>
  <si>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</si>
  <si>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</si>
  <si>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</si>
  <si>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</si>
  <si>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</si>
  <si>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</si>
  <si>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</si>
  <si>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</si>
  <si>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</si>
  <si>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</si>
  <si>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</si>
  <si>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</si>
  <si>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</si>
  <si>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P8139</t>
  </si>
  <si>
    <t>Sondador</t>
  </si>
  <si>
    <t>P8143</t>
  </si>
  <si>
    <t>Técnico ambiental</t>
  </si>
  <si>
    <t>P8147</t>
  </si>
  <si>
    <t>Técnico de obras</t>
  </si>
  <si>
    <t>P8151</t>
  </si>
  <si>
    <t>Técnico de segurança do trabalho</t>
  </si>
  <si>
    <t>P8155</t>
  </si>
  <si>
    <t>Técnico em geoprocessamento</t>
  </si>
  <si>
    <t>P8163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</si>
  <si>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</si>
  <si>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</si>
  <si>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</si>
  <si>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</si>
  <si>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</si>
  <si>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</si>
  <si>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</si>
  <si>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</si>
  <si>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</si>
  <si>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</si>
  <si>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</si>
  <si>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</si>
  <si>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</si>
  <si>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</si>
  <si>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</si>
  <si>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</si>
  <si>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</si>
  <si>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</si>
  <si>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</si>
  <si>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</si>
  <si>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</si>
  <si>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</si>
  <si>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</si>
  <si>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</si>
  <si>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</si>
  <si>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</si>
  <si>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</si>
  <si>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</si>
  <si>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</si>
  <si>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</si>
  <si>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</si>
  <si>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</si>
  <si>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</si>
  <si>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</si>
  <si>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</si>
  <si>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</si>
  <si>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</si>
  <si>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</si>
  <si>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</si>
  <si>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</si>
  <si>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</si>
  <si>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</si>
  <si>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</si>
  <si>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</si>
  <si>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</si>
  <si>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</si>
  <si>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</si>
  <si>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</si>
  <si>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</si>
  <si>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</si>
  <si>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</si>
  <si>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</si>
  <si>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</si>
  <si>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</si>
  <si>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</si>
  <si>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E - INSUMOS PROGRAMAS AMBIENTAIS  (Tabela 22 - Manual de Custos de Gestão Ambiental)</t>
  </si>
  <si>
    <t>Equipe vinculada de comunicação social</t>
  </si>
  <si>
    <t>Equipe vinculada de educação ambiental</t>
  </si>
  <si>
    <t>Preço unitário mês</t>
  </si>
  <si>
    <t>Subtotal E</t>
  </si>
  <si>
    <t xml:space="preserve">Data Base Custos: </t>
  </si>
  <si>
    <t xml:space="preserve">Data Base BDI: </t>
  </si>
  <si>
    <t>Jurisdição:</t>
  </si>
  <si>
    <t>Superintendência Regional do DNIT no Estado do Pará</t>
  </si>
  <si>
    <t xml:space="preserve">Rodovia:  </t>
  </si>
  <si>
    <t xml:space="preserve">Trecho: </t>
  </si>
  <si>
    <t>Extensão:</t>
  </si>
  <si>
    <t>PRODUTOS</t>
  </si>
  <si>
    <t>Percentual Parcial (%)</t>
  </si>
  <si>
    <t>Percentual Acumulado / Total (%)</t>
  </si>
  <si>
    <t>MESES</t>
  </si>
  <si>
    <t>PERIODICIDADE (MESES)</t>
  </si>
  <si>
    <t>Total do Item I - CUSTOS DIRETOS (Somatório Subtotais A + B + C + D + E)</t>
  </si>
  <si>
    <t xml:space="preserve">CUSTO DO SERVIÇO </t>
  </si>
  <si>
    <t>Tabela 22 - Percentual de insumos ambientais sobre os custos das equipes de mão de obra</t>
  </si>
  <si>
    <t>Equipe</t>
  </si>
  <si>
    <r>
      <rPr>
        <b/>
        <sz val="8"/>
        <rFont val="Arial"/>
        <family val="2"/>
      </rPr>
      <t>Percentual</t>
    </r>
    <r>
      <rPr>
        <sz val="8"/>
        <rFont val="Arial"/>
        <family val="2"/>
      </rPr>
      <t xml:space="preserve">
(%)</t>
    </r>
  </si>
  <si>
    <t>Equipe vinculada de supervisão ambiental</t>
  </si>
  <si>
    <t>Equipe vinculada de supervisão ambiental (monitoramento de corpos hídricos)</t>
  </si>
  <si>
    <t>Equipe variável de afugentamento de fauna, supressão da vegetação e resgate de flora</t>
  </si>
  <si>
    <t>Equipe variável de monitoramento dos atropelamentos de fauna</t>
  </si>
  <si>
    <t>Equipe variável de monitoramento das passagens de fauna</t>
  </si>
  <si>
    <t>Equipe variável de monitoramento da mastofauna, herpetofauna e avifauna</t>
  </si>
  <si>
    <t>Equipe variável de monitoramento da ictiofauna</t>
  </si>
  <si>
    <t>Equipe variável de gestão dos bens culturais tombados</t>
  </si>
  <si>
    <t>Equipe variável de acompanhamento arqueológico (Nível II)</t>
  </si>
  <si>
    <t>Equipe variável de acompanhamento arqueológico (Nível III)</t>
  </si>
  <si>
    <t>Preço Unitário mês</t>
  </si>
  <si>
    <t xml:space="preserve">Código </t>
  </si>
  <si>
    <t>Undade</t>
  </si>
  <si>
    <t>Ocupante x mês</t>
  </si>
  <si>
    <t>BDI</t>
  </si>
  <si>
    <t>TOTAL (Somatório Itens I + II)</t>
  </si>
  <si>
    <t>Percentual</t>
  </si>
  <si>
    <t>Descrição</t>
  </si>
  <si>
    <t>Quantidade</t>
  </si>
  <si>
    <t>TOTAL</t>
  </si>
  <si>
    <t>PREÇO TOTAL</t>
  </si>
  <si>
    <t>CURVA ABC</t>
  </si>
  <si>
    <t>% Acum.</t>
  </si>
  <si>
    <t>Faixa</t>
  </si>
  <si>
    <t>Coordenador ambiental</t>
  </si>
  <si>
    <t>Tabela 1 - Custos de veículos</t>
  </si>
  <si>
    <t>,</t>
  </si>
  <si>
    <t>Total do Item I - CUSTOS DIRETOS (Somatório Subtotais A + B + C + D)</t>
  </si>
  <si>
    <t>Tabela de Preços de Consultoria</t>
  </si>
  <si>
    <t>Benefícios e Despesas Indiretas - BDI</t>
  </si>
  <si>
    <t xml:space="preserve">Unitário </t>
  </si>
  <si>
    <t xml:space="preserve">RESUMO DA COMPOSIÇÃO DOS PREÇOS ORÇADOS                           </t>
  </si>
  <si>
    <t>P8264</t>
  </si>
  <si>
    <t>Motorista de veículo leve - horista</t>
  </si>
  <si>
    <t>h</t>
  </si>
  <si>
    <t>1.1. Sessão Técnica</t>
  </si>
  <si>
    <t>1.2. Apoio Administrativo</t>
  </si>
  <si>
    <t>Residência (Mobiliário)</t>
  </si>
  <si>
    <t>Escritório (Mobiliário)</t>
  </si>
  <si>
    <t>Escritório (Custos Diversos)</t>
  </si>
  <si>
    <t>Residência (Custos Diversos)</t>
  </si>
  <si>
    <t>Residencial (Imóveis)</t>
  </si>
  <si>
    <t>Comercial (Imóveis)</t>
  </si>
  <si>
    <t>Gerenciamento Ambiental</t>
  </si>
  <si>
    <t>Supervisão Ambiental</t>
  </si>
  <si>
    <t>Tabela 1 - Benefícios e Despesas Indiretas - BDI</t>
  </si>
  <si>
    <r>
      <rPr>
        <b/>
        <sz val="12"/>
        <rFont val="Calibri"/>
        <family val="1"/>
      </rPr>
      <t>Despesas Indiretas</t>
    </r>
  </si>
  <si>
    <r>
      <rPr>
        <b/>
        <sz val="12"/>
        <rFont val="Calibri"/>
        <family val="1"/>
      </rPr>
      <t>% sobre PV</t>
    </r>
  </si>
  <si>
    <r>
      <rPr>
        <b/>
        <sz val="12"/>
        <rFont val="Calibri"/>
        <family val="1"/>
      </rPr>
      <t>% sobre CD</t>
    </r>
  </si>
  <si>
    <r>
      <rPr>
        <sz val="12"/>
        <rFont val="Calibri"/>
        <family val="1"/>
      </rPr>
      <t>Administração Central</t>
    </r>
  </si>
  <si>
    <r>
      <rPr>
        <sz val="12"/>
        <rFont val="Calibri"/>
        <family val="1"/>
      </rPr>
      <t>Variável - f (CD)</t>
    </r>
  </si>
  <si>
    <r>
      <rPr>
        <sz val="12"/>
        <rFont val="Calibri"/>
        <family val="1"/>
      </rPr>
      <t>Despesas Financeiras</t>
    </r>
  </si>
  <si>
    <r>
      <rPr>
        <sz val="12"/>
        <rFont val="Calibri"/>
        <family val="1"/>
      </rPr>
      <t>Riscos</t>
    </r>
  </si>
  <si>
    <r>
      <rPr>
        <sz val="12"/>
        <rFont val="Calibri"/>
        <family val="1"/>
      </rPr>
      <t>0,50% do PV</t>
    </r>
  </si>
  <si>
    <r>
      <rPr>
        <sz val="12"/>
        <rFont val="Calibri"/>
        <family val="1"/>
      </rPr>
      <t>Seguros e Garantias Contratuais</t>
    </r>
  </si>
  <si>
    <r>
      <rPr>
        <sz val="12"/>
        <rFont val="Calibri"/>
        <family val="1"/>
      </rPr>
      <t>0,10% do PV</t>
    </r>
  </si>
  <si>
    <t xml:space="preserve"> Subtotal 1     </t>
  </si>
  <si>
    <r>
      <rPr>
        <b/>
        <sz val="12"/>
        <rFont val="Calibri"/>
        <family val="1"/>
      </rPr>
      <t>Benefícios</t>
    </r>
  </si>
  <si>
    <r>
      <rPr>
        <sz val="12"/>
        <rFont val="Calibri"/>
        <family val="1"/>
      </rPr>
      <t>Lucro</t>
    </r>
  </si>
  <si>
    <r>
      <rPr>
        <b/>
        <sz val="12"/>
        <rFont val="Calibri"/>
        <family val="1"/>
      </rPr>
      <t>Subtotal 2</t>
    </r>
  </si>
  <si>
    <r>
      <rPr>
        <b/>
        <sz val="12"/>
        <rFont val="Calibri"/>
        <family val="1"/>
      </rPr>
      <t>Tributos</t>
    </r>
  </si>
  <si>
    <r>
      <rPr>
        <sz val="12"/>
        <rFont val="Calibri"/>
        <family val="1"/>
      </rPr>
      <t>PIS</t>
    </r>
  </si>
  <si>
    <r>
      <rPr>
        <sz val="12"/>
        <rFont val="Calibri"/>
        <family val="1"/>
      </rPr>
      <t>1,65% do PV</t>
    </r>
  </si>
  <si>
    <r>
      <rPr>
        <sz val="12"/>
        <rFont val="Calibri"/>
        <family val="1"/>
      </rPr>
      <t>COFINS</t>
    </r>
  </si>
  <si>
    <r>
      <rPr>
        <sz val="12"/>
        <rFont val="Calibri"/>
        <family val="1"/>
      </rPr>
      <t>7,60% do PV</t>
    </r>
  </si>
  <si>
    <r>
      <rPr>
        <sz val="12"/>
        <rFont val="Calibri"/>
        <family val="1"/>
      </rPr>
      <t>ISSQN*</t>
    </r>
  </si>
  <si>
    <r>
      <rPr>
        <sz val="12"/>
        <rFont val="Calibri"/>
        <family val="1"/>
      </rPr>
      <t>5,00% do PV</t>
    </r>
  </si>
  <si>
    <r>
      <rPr>
        <b/>
        <sz val="12"/>
        <rFont val="Calibri"/>
        <family val="1"/>
      </rPr>
      <t>Subtotal 3</t>
    </r>
  </si>
  <si>
    <r>
      <rPr>
        <b/>
        <sz val="12"/>
        <color rgb="FFFFFFFF"/>
        <rFont val="Calibri"/>
        <family val="1"/>
      </rPr>
      <t>Total - BDI (%)</t>
    </r>
  </si>
  <si>
    <t>Consultoria</t>
  </si>
  <si>
    <t>Único</t>
  </si>
  <si>
    <t>Subtrecho:</t>
  </si>
  <si>
    <t>Segmento:</t>
  </si>
  <si>
    <t>Objeto:</t>
  </si>
  <si>
    <t>Percentual (%)</t>
  </si>
  <si>
    <t>Total do Item I - CUSTOS DIRETOS (Somatório Subtotal A)</t>
  </si>
  <si>
    <t xml:space="preserve">Resolução nº 11/2020 - Tabela de Preços de Consultoria - Anexo III - Custos Gerais e Benefícios e Despesas Indiretas - BDI                            </t>
  </si>
  <si>
    <t>Programa de Proteção ao Patrimônio Cultural Imaterial -  Relatório de Avaliação de Impacto ao Patrimônio Imaterial (RAIPI)</t>
  </si>
  <si>
    <t>Programa de Gerenciamento de Ruídos e Vibrações</t>
  </si>
  <si>
    <t>Valor Parcial (R$)</t>
  </si>
  <si>
    <t xml:space="preserve"> Valor Acumulado / Total (R$)</t>
  </si>
  <si>
    <t>Semestral</t>
  </si>
  <si>
    <t>Fonte: Manual de Custos de Gestão Ambiental (2024).</t>
  </si>
  <si>
    <t>CRONOGRAMA FÍSICO-FINANCEIRO</t>
  </si>
  <si>
    <t>BDI:</t>
  </si>
  <si>
    <t>Área (m²)</t>
  </si>
  <si>
    <t>Dimensionamento de área (Equação 18):</t>
  </si>
  <si>
    <t>Custo do Imóvel (Equação 19):</t>
  </si>
  <si>
    <r>
      <rPr>
        <sz val="11"/>
        <color rgb="FFFFFFFF"/>
        <rFont val="Arial"/>
        <family val="2"/>
      </rPr>
      <t>Descrição</t>
    </r>
  </si>
  <si>
    <r>
      <rPr>
        <sz val="11"/>
        <color rgb="FFFFFFFF"/>
        <rFont val="Arial"/>
        <family val="2"/>
      </rPr>
      <t>Quantidade</t>
    </r>
  </si>
  <si>
    <t>Dimensionamento de área (Equação 20):</t>
  </si>
  <si>
    <t>Custo do Imóvel (Equação 21):</t>
  </si>
  <si>
    <t>Periodicidade</t>
  </si>
  <si>
    <t>Trimestral</t>
  </si>
  <si>
    <t>Data Base:</t>
  </si>
  <si>
    <t>Hora x mês</t>
  </si>
  <si>
    <t>% x mês</t>
  </si>
  <si>
    <t>Valor Equipe (R$)</t>
  </si>
  <si>
    <t>Programa a ser executado por apenas 6 meses</t>
  </si>
  <si>
    <t>Mobilizado apenas por meio de Ordem de Serviço Especifica (OSE)</t>
  </si>
  <si>
    <t>1 escritório para dois Programas (PGRV e PCQA)</t>
  </si>
  <si>
    <t>Ger</t>
  </si>
  <si>
    <t>Sup</t>
  </si>
  <si>
    <t>Agua</t>
  </si>
  <si>
    <t>Flora</t>
  </si>
  <si>
    <t>Atropelada</t>
  </si>
  <si>
    <t>Ruidos</t>
  </si>
  <si>
    <t>Insumo Supervisão</t>
  </si>
  <si>
    <t>Insumo Corpos Hídricos</t>
  </si>
  <si>
    <t>Insumo Educação</t>
  </si>
  <si>
    <t>Insumo Flora</t>
  </si>
  <si>
    <t>Insumo Atropelamento</t>
  </si>
  <si>
    <t>Insumo bens culturais</t>
  </si>
  <si>
    <t>Classe</t>
  </si>
  <si>
    <t>Corte</t>
  </si>
  <si>
    <t>A</t>
  </si>
  <si>
    <t>B</t>
  </si>
  <si>
    <t>C</t>
  </si>
  <si>
    <t>Produtos</t>
  </si>
  <si>
    <t xml:space="preserve">  Custo do Mobiliário (Equação 23):</t>
  </si>
  <si>
    <t xml:space="preserve">  Custo do Mobiliário  (Equação 24):</t>
  </si>
  <si>
    <t>Descrição dos itens</t>
  </si>
  <si>
    <t>1.2 Apoio técnico</t>
  </si>
  <si>
    <t>Total do Item I - CUSTOS DIRETOS (Somatório Subtotais A + B)</t>
  </si>
  <si>
    <t>Laboratório de asfalto</t>
  </si>
  <si>
    <t xml:space="preserve">BDI ajustado à meta Selic de 15,00% a.a para a Tabela de Preços de Consultoria  </t>
  </si>
  <si>
    <t>1,17% sobre (PV - Lucro)</t>
  </si>
  <si>
    <t>1.2. Apoio Técnico</t>
  </si>
  <si>
    <t>Programa de Monitoramento, Conservação e Recuperação de Corpos Hídricos</t>
  </si>
  <si>
    <t>Programa de Educação Ambiental</t>
  </si>
  <si>
    <t>Programa de Comunicação Social</t>
  </si>
  <si>
    <t>Planilha de Preços - Gestão Ambiental BR-308/PA</t>
  </si>
  <si>
    <t>Contratação de empresa de consultoria especializada para a execução de serviços de Gestão Ambiental, abrangendo o Gerenciamento Ambiental, a Supervisão Ambiental e 
a Execução de Programas Ambientais das obras de pavimentação da rodovia BR-308/PA, com extensão de 115,63 km, lote único.</t>
  </si>
  <si>
    <t>BR-308</t>
  </si>
  <si>
    <t xml:space="preserve">Entr. BR-010 (A) / 316 (A) (Belém) - Div. PA/AM </t>
  </si>
  <si>
    <t>Programa de Controle de Supressão de Vegetação</t>
  </si>
  <si>
    <t>Programa de Acompanhamento e Deslocamento da Fauna Silvestre</t>
  </si>
  <si>
    <t>Programa de Monitoramento da Fauna Atropelada</t>
  </si>
  <si>
    <t>(*) Engenheiro Civil, Engenheiro Ambiental, Engenheiro Florestal, Engenheiro Agrônomo, Biólogo, Geólogo, Geógrafo.</t>
  </si>
  <si>
    <r>
      <t>Coordenador ambiental</t>
    </r>
    <r>
      <rPr>
        <b/>
        <sz val="12"/>
        <rFont val="Arial"/>
        <family val="2"/>
      </rPr>
      <t xml:space="preserve"> *</t>
    </r>
  </si>
  <si>
    <t>Insumo Comunicação</t>
  </si>
  <si>
    <t xml:space="preserve"> </t>
  </si>
  <si>
    <t>Prod 
Mensal</t>
  </si>
  <si>
    <t>(*) Engenheiro Civil, Engenheiro Agrônomo, Engenheiro Ambiental, Engenheiro Florestal, Geólogo, Biólogo.</t>
  </si>
  <si>
    <t xml:space="preserve"> Programa de Monitoramento de Flora</t>
  </si>
  <si>
    <t xml:space="preserve"> Programa de Monitoramento de Fauna</t>
  </si>
  <si>
    <t>Sob demanda</t>
  </si>
  <si>
    <t>Insumo Supressão</t>
  </si>
  <si>
    <t>Insumo Fauna Silvestre</t>
  </si>
  <si>
    <t>Ponto Amostral</t>
  </si>
  <si>
    <t>Supervisor ambiental pleno *</t>
  </si>
  <si>
    <t>Valor/mês</t>
  </si>
  <si>
    <t>Lote da Contratação:</t>
  </si>
  <si>
    <t>Lote de Obra:</t>
  </si>
  <si>
    <t>Total do Item I - CUSTOS DIRETOS (Somatório Subtotais A + B + C + E)</t>
  </si>
  <si>
    <t>Constante no Ofício-Circular nº 4706/2025 (SEI DNIT nº 21705904) desde 12 de julho de 2025</t>
  </si>
  <si>
    <t>km 203,27 ao km 239,27</t>
  </si>
  <si>
    <t>36,00 km</t>
  </si>
  <si>
    <t>Entr. PA-426 (Vila Patal) – Viseu</t>
  </si>
  <si>
    <t>Km 239,27 ao km 318,90</t>
  </si>
  <si>
    <t>79,63 km</t>
  </si>
  <si>
    <t>Extensão Total:</t>
  </si>
  <si>
    <t>115,63 km</t>
  </si>
  <si>
    <t xml:space="preserve">(*) Engenheiro Ambiental, Engenheiro Civil, Engenheiro Químico, Geólogo, Biólogo ou Oceanógrafo. </t>
  </si>
  <si>
    <t>(*) Engenheiro Florestal e Engenheiro Agrônomo.</t>
  </si>
  <si>
    <t>Programa de Monitoramento Arqueológico</t>
  </si>
  <si>
    <t>Insumo Arqueologia</t>
  </si>
  <si>
    <t>C - INSUMOS PROGRAMAS AMBIENTAIS  (Tabela 22 - Manual de Custos de Gestão Ambiental)</t>
  </si>
  <si>
    <t>Total do Item I - CUSTOS DIRETOS (Somatório Subtotais A + B + C)</t>
  </si>
  <si>
    <t>Programa de Educação Patrimonial</t>
  </si>
  <si>
    <t>Agente local</t>
  </si>
  <si>
    <t>Designer gráfico</t>
  </si>
  <si>
    <t>P8090</t>
  </si>
  <si>
    <t>P8178</t>
  </si>
  <si>
    <t>RELATÓRIO DE CONSOLIDAÇÃO DOS CUSTOS DE MÃO DE OBRA 
Tabela 1 - Consolidação dos custos de mão de obra - Tabela de Preços de Consultoria - mês de referência: outubro de 2025</t>
  </si>
  <si>
    <t>Tabela de Preços de Consultoria - mês de referência: Outubro de 2025</t>
  </si>
  <si>
    <t>Campanhas</t>
  </si>
  <si>
    <r>
      <t xml:space="preserve">Base de Cálculos - Manual de Custos de Gestão Ambiental (2024)
</t>
    </r>
    <r>
      <rPr>
        <sz val="12"/>
        <color theme="1"/>
        <rFont val="Arial"/>
        <family val="2"/>
      </rPr>
      <t>Fonte: https://www.gov.br/dnit/pt-br/assuntos/planejamento-e-pesquisa/custos-referenciais/engenharia-consultiva-2/manuais-de-custos/manuais-de-custos/manual-de-custos-de-gestao-ambiental.pdf</t>
    </r>
  </si>
  <si>
    <t>Recomendável ser trimestral</t>
  </si>
  <si>
    <t>Recomendável ser mensal</t>
  </si>
  <si>
    <t>Produtos do Gerenciamento Ambiental</t>
  </si>
  <si>
    <t>Produtos da Supervisão Ambiental</t>
  </si>
  <si>
    <t>Produtos da Execução de Programas Ambientais</t>
  </si>
  <si>
    <t>Produtos da Execução do Programa de Proteção ao Patrimônio Histórico e Cultural</t>
  </si>
  <si>
    <t>Entr. BR 316(B) / PA-124/242 (Capanema) – Rio Piriá</t>
  </si>
  <si>
    <t>Produtos Específicos do Licenciamento Ambiental​​​​​​​</t>
  </si>
  <si>
    <t>PEA</t>
  </si>
  <si>
    <t>PCS</t>
  </si>
  <si>
    <t>Supressão</t>
  </si>
  <si>
    <t>Fauna</t>
  </si>
  <si>
    <t>Fauna Silvestre</t>
  </si>
  <si>
    <t>Arquelogia</t>
  </si>
  <si>
    <t>Patrimonial</t>
  </si>
  <si>
    <t>Coordenador ambiental *</t>
  </si>
  <si>
    <t>Insumo Fauna I</t>
  </si>
  <si>
    <t>Insumo Fauna II</t>
  </si>
  <si>
    <t>Especialista ambiental pleno *</t>
  </si>
  <si>
    <t>Preço Total (R$)</t>
  </si>
  <si>
    <t>Engenheiro ambiental pleno / Supervisor ambiental pleno / Especialista ambiental pleno</t>
  </si>
  <si>
    <t>Engenheiro florestal pleno / Especialista ambiental pleno</t>
  </si>
  <si>
    <t>Custo referencial DNIT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</si>
</sst>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"/>
    <numFmt numFmtId="165" formatCode="0.0"/>
    <numFmt numFmtId="166" formatCode="_(* #,##0.00_);_(* \(#,##0.00\);_(* &quot;-&quot;??_);_(@_)"/>
    <numFmt numFmtId="167" formatCode="&quot;R$&quot;\ #,##0.00"/>
    <numFmt numFmtId="168" formatCode="_([$€]* #,##0.00_);_([$€]* \(#,##0.00\);_([$€]* &quot;-&quot;??_);_(@_)"/>
    <numFmt numFmtId="169" formatCode="0.000%"/>
    <numFmt numFmtId="170" formatCode="_-* #,##0.0000_-;\-* #,##0.0000_-;_-* &quot;-&quot;??_-;_-@_-"/>
  </numFmts>
  <fonts count="10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2"/>
      <color rgb="FFFFFFFF"/>
      <name val="Arial"/>
      <family val="2"/>
    </font>
    <font>
      <sz val="10"/>
      <color rgb="FF000000"/>
      <name val="Times New Roman"/>
      <family val="1"/>
    </font>
    <font>
      <b/>
      <sz val="12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8"/>
      <name val="Aptos Narrow"/>
      <family val="2"/>
      <scheme val="minor"/>
    </font>
    <font>
      <b/>
      <sz val="11"/>
      <color theme="1"/>
      <name val="Aptos Narrow"/>
      <scheme val="minor"/>
    </font>
    <font>
      <sz val="11"/>
      <name val="Aptos Narrow"/>
      <scheme val="minor"/>
    </font>
    <font>
      <b/>
      <sz val="14"/>
      <color theme="1"/>
      <name val="Aptos Narrow"/>
      <scheme val="minor"/>
    </font>
    <font>
      <b/>
      <sz val="14"/>
      <color theme="1"/>
      <name val="Arial"/>
      <family val="2"/>
    </font>
    <font>
      <sz val="11"/>
      <name val="Arial"/>
      <family val="2"/>
    </font>
    <font>
      <b/>
      <sz val="13"/>
      <name val="Arial"/>
      <family val="2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FFFFFF"/>
      <name val="Calibri"/>
      <family val="1"/>
    </font>
    <font>
      <b/>
      <sz val="12"/>
      <name val="Calibri"/>
      <family val="2"/>
    </font>
    <font>
      <b/>
      <sz val="12"/>
      <name val="Calibri"/>
      <family val="1"/>
    </font>
    <font>
      <sz val="12"/>
      <name val="Calibri"/>
      <family val="2"/>
    </font>
    <font>
      <sz val="12"/>
      <name val="Calibri"/>
      <family val="1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FFFFFF"/>
      <name val="Calibri"/>
      <family val="2"/>
    </font>
    <font>
      <sz val="1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sz val="9"/>
      <color theme="1"/>
      <name val="Arial"/>
      <family val="2"/>
    </font>
    <font>
      <u/>
      <sz val="12"/>
      <color theme="1"/>
      <name val="Arial"/>
      <family val="2"/>
    </font>
    <font>
      <sz val="11"/>
      <color rgb="FFFFFFFF"/>
      <name val="Arial"/>
      <family val="2"/>
    </font>
    <font>
      <sz val="11"/>
      <color rgb="FFFF0000"/>
      <name val="Aptos Narrow"/>
      <family val="2"/>
      <scheme val="minor"/>
    </font>
    <font>
      <sz val="12"/>
      <name val="Aptos Narrow"/>
      <family val="2"/>
      <scheme val="minor"/>
    </font>
    <font>
      <b/>
      <sz val="16"/>
      <name val="Times New Roman"/>
      <family val="1"/>
    </font>
    <font>
      <sz val="16"/>
      <color theme="1"/>
      <name val="Times New Roman"/>
      <family val="1"/>
    </font>
    <font>
      <b/>
      <sz val="16"/>
      <name val="Arial"/>
      <family val="2"/>
    </font>
    <font>
      <sz val="10"/>
      <color theme="1"/>
      <name val="Aptos Narrow"/>
      <scheme val="minor"/>
    </font>
    <font>
      <b/>
      <sz val="14"/>
      <color rgb="FFFF0000"/>
      <name val="Arial"/>
      <family val="2"/>
    </font>
    <font>
      <sz val="12"/>
      <color rgb="FFFF0000"/>
      <name val="Arial"/>
      <family val="2"/>
    </font>
    <font>
      <sz val="16"/>
      <color rgb="FFFF0000"/>
      <name val="Times New Roman"/>
      <family val="1"/>
    </font>
    <font>
      <sz val="14"/>
      <color rgb="FF000000"/>
      <name val="Arial"/>
      <family val="2"/>
    </font>
    <font>
      <b/>
      <sz val="12"/>
      <color rgb="FFFF0000"/>
      <name val="Arial"/>
      <family val="2"/>
    </font>
    <font>
      <sz val="16"/>
      <name val="Times New Roman"/>
      <family val="1"/>
    </font>
    <font>
      <sz val="14"/>
      <name val="Times New Roman"/>
      <family val="1"/>
    </font>
    <font>
      <sz val="14"/>
      <color rgb="FFFF0000"/>
      <name val="Aptos Narrow"/>
      <family val="2"/>
      <scheme val="minor"/>
    </font>
    <font>
      <b/>
      <sz val="10"/>
      <color theme="1"/>
      <name val="Aptos Narrow"/>
      <scheme val="minor"/>
    </font>
    <font>
      <b/>
      <sz val="14"/>
      <name val="Calibri"/>
      <family val="2"/>
    </font>
    <font>
      <b/>
      <sz val="11"/>
      <name val="Aptos Narrow"/>
      <scheme val="minor"/>
    </font>
    <font>
      <sz val="10"/>
      <color rgb="FFFF0000"/>
      <name val="Aptos Narrow"/>
      <family val="2"/>
      <scheme val="minor"/>
    </font>
    <font>
      <b/>
      <sz val="12"/>
      <name val="Aptos Narrow"/>
      <family val="2"/>
      <scheme val="minor"/>
    </font>
    <font>
      <sz val="11"/>
      <color theme="1"/>
      <name val="Aptos Narrow"/>
      <scheme val="minor"/>
    </font>
    <font>
      <b/>
      <i/>
      <sz val="12"/>
      <name val="Arial"/>
      <family val="2"/>
    </font>
    <font>
      <i/>
      <sz val="12"/>
      <name val="Arial"/>
      <family val="2"/>
    </font>
    <font>
      <b/>
      <i/>
      <sz val="14"/>
      <color theme="1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3670"/>
      </patternFill>
    </fill>
    <fill>
      <patternFill patternType="solid">
        <fgColor rgb="FF002E6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29"/>
        <b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45"/>
        <bgColor indexed="4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9E25D"/>
        <bgColor indexed="64"/>
      </patternFill>
    </fill>
    <fill>
      <patternFill patternType="solid">
        <fgColor rgb="FFF4FF6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5BBE34"/>
        <bgColor indexed="64"/>
      </patternFill>
    </fill>
  </fills>
  <borders count="10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 tint="-4.9989318521683403E-2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7">
    <xf numFmtId="0" fontId="0" fillId="0" borderId="0"/>
    <xf numFmtId="9" fontId="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13" fillId="0" borderId="0"/>
    <xf numFmtId="0" fontId="18" fillId="0" borderId="0"/>
    <xf numFmtId="9" fontId="13" fillId="0" borderId="0" applyFont="0" applyFill="0" applyBorder="0" applyAlignment="0" applyProtection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4" fillId="0" borderId="0" applyFill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2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7" borderId="0" applyNumberFormat="0" applyBorder="0" applyAlignment="0" applyProtection="0"/>
    <xf numFmtId="0" fontId="37" fillId="12" borderId="0" applyNumberFormat="0" applyBorder="0" applyAlignment="0" applyProtection="0"/>
    <xf numFmtId="0" fontId="38" fillId="19" borderId="0" applyNumberFormat="0" applyBorder="0" applyAlignment="0" applyProtection="0"/>
    <xf numFmtId="0" fontId="39" fillId="11" borderId="37" applyNumberFormat="0" applyAlignment="0" applyProtection="0"/>
    <xf numFmtId="0" fontId="40" fillId="20" borderId="38" applyNumberFormat="0" applyAlignment="0" applyProtection="0"/>
    <xf numFmtId="0" fontId="41" fillId="0" borderId="39" applyNumberFormat="0" applyFill="0" applyAlignment="0" applyProtection="0"/>
    <xf numFmtId="0" fontId="4" fillId="0" borderId="0" applyFont="0" applyFill="0" applyProtection="0">
      <alignment vertical="top"/>
    </xf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42" fillId="12" borderId="37" applyNumberFormat="0" applyAlignment="0" applyProtection="0"/>
    <xf numFmtId="168" fontId="4" fillId="0" borderId="0" applyFont="0" applyFill="0" applyBorder="0" applyAlignment="0" applyProtection="0"/>
    <xf numFmtId="2" fontId="4" fillId="0" borderId="0" applyFont="0" applyFill="0" applyProtection="0">
      <alignment vertical="top"/>
    </xf>
    <xf numFmtId="0" fontId="43" fillId="24" borderId="0" applyNumberFormat="0" applyBorder="0" applyAlignment="0" applyProtection="0"/>
    <xf numFmtId="44" fontId="4" fillId="0" borderId="0" applyFill="0" applyBorder="0" applyAlignment="0" applyProtection="0"/>
    <xf numFmtId="3" fontId="4" fillId="0" borderId="0" applyFont="0" applyFill="0" applyBorder="0" applyAlignment="0" applyProtection="0"/>
    <xf numFmtId="0" fontId="44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13" borderId="40" applyNumberFormat="0" applyAlignment="0" applyProtection="0"/>
    <xf numFmtId="0" fontId="45" fillId="11" borderId="41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42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43" applyNumberFormat="0" applyFill="0" applyAlignment="0" applyProtection="0"/>
    <xf numFmtId="0" fontId="51" fillId="0" borderId="44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45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3" fontId="4" fillId="0" borderId="0" applyFont="0" applyFill="0" applyBorder="0" applyAlignment="0" applyProtection="0"/>
    <xf numFmtId="44" fontId="4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8" fillId="0" borderId="0"/>
    <xf numFmtId="9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ill="0" applyBorder="0" applyAlignment="0" applyProtection="0"/>
    <xf numFmtId="0" fontId="39" fillId="11" borderId="93" applyNumberFormat="0" applyAlignment="0" applyProtection="0"/>
    <xf numFmtId="0" fontId="42" fillId="12" borderId="93" applyNumberFormat="0" applyAlignment="0" applyProtection="0"/>
    <xf numFmtId="44" fontId="4" fillId="0" borderId="0" applyFill="0" applyBorder="0" applyAlignment="0" applyProtection="0"/>
    <xf numFmtId="0" fontId="4" fillId="13" borderId="94" applyNumberFormat="0" applyAlignment="0" applyProtection="0"/>
    <xf numFmtId="0" fontId="45" fillId="11" borderId="95" applyNumberFormat="0" applyAlignment="0" applyProtection="0"/>
    <xf numFmtId="0" fontId="52" fillId="0" borderId="96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4" fontId="4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79">
    <xf numFmtId="0" fontId="0" fillId="0" borderId="0" xfId="0"/>
    <xf numFmtId="0" fontId="4" fillId="0" borderId="0" xfId="0" applyFont="1"/>
    <xf numFmtId="0" fontId="5" fillId="2" borderId="7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8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2" fontId="4" fillId="0" borderId="5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2" fontId="0" fillId="0" borderId="0" xfId="0" applyNumberFormat="1"/>
    <xf numFmtId="4" fontId="4" fillId="0" borderId="4" xfId="0" applyNumberFormat="1" applyFont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4" borderId="12" xfId="0" applyFont="1" applyFill="1" applyBorder="1" applyAlignment="1">
      <alignment vertical="center"/>
    </xf>
    <xf numFmtId="164" fontId="5" fillId="4" borderId="13" xfId="0" applyNumberFormat="1" applyFont="1" applyFill="1" applyBorder="1" applyAlignment="1">
      <alignment vertical="center"/>
    </xf>
    <xf numFmtId="165" fontId="0" fillId="0" borderId="0" xfId="0" applyNumberFormat="1"/>
    <xf numFmtId="0" fontId="5" fillId="0" borderId="7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4" fontId="5" fillId="0" borderId="15" xfId="0" applyNumberFormat="1" applyFont="1" applyBorder="1" applyAlignment="1">
      <alignment horizontal="center" vertical="center"/>
    </xf>
    <xf numFmtId="0" fontId="5" fillId="3" borderId="15" xfId="0" applyFont="1" applyFill="1" applyBorder="1" applyAlignment="1">
      <alignment vertical="center"/>
    </xf>
    <xf numFmtId="0" fontId="8" fillId="0" borderId="0" xfId="0" applyFont="1"/>
    <xf numFmtId="0" fontId="4" fillId="5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166" fontId="5" fillId="0" borderId="5" xfId="3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166" fontId="5" fillId="0" borderId="5" xfId="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left" vertical="center"/>
    </xf>
    <xf numFmtId="9" fontId="4" fillId="2" borderId="5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9" fillId="4" borderId="12" xfId="0" applyFont="1" applyFill="1" applyBorder="1" applyAlignment="1">
      <alignment vertical="center"/>
    </xf>
    <xf numFmtId="17" fontId="9" fillId="4" borderId="12" xfId="0" applyNumberFormat="1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/>
    </xf>
    <xf numFmtId="0" fontId="5" fillId="0" borderId="17" xfId="0" applyFont="1" applyBorder="1"/>
    <xf numFmtId="0" fontId="5" fillId="0" borderId="14" xfId="0" applyFont="1" applyBorder="1"/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4" fontId="0" fillId="0" borderId="0" xfId="0" applyNumberFormat="1"/>
    <xf numFmtId="14" fontId="14" fillId="0" borderId="0" xfId="4" applyNumberFormat="1" applyFont="1"/>
    <xf numFmtId="0" fontId="15" fillId="0" borderId="0" xfId="4" applyFont="1"/>
    <xf numFmtId="0" fontId="16" fillId="0" borderId="0" xfId="4" applyFont="1"/>
    <xf numFmtId="0" fontId="21" fillId="0" borderId="0" xfId="4" applyFont="1" applyAlignment="1">
      <alignment horizontal="left" vertical="center"/>
    </xf>
    <xf numFmtId="0" fontId="20" fillId="0" borderId="0" xfId="4" applyFont="1" applyAlignment="1">
      <alignment horizontal="center" vertical="center" wrapText="1"/>
    </xf>
    <xf numFmtId="0" fontId="20" fillId="0" borderId="0" xfId="4" applyFont="1" applyAlignment="1">
      <alignment vertical="center" wrapText="1"/>
    </xf>
    <xf numFmtId="0" fontId="20" fillId="0" borderId="0" xfId="4" applyFont="1" applyAlignment="1">
      <alignment horizontal="right" vertical="center" wrapText="1"/>
    </xf>
    <xf numFmtId="4" fontId="11" fillId="0" borderId="0" xfId="4" applyNumberFormat="1" applyFont="1" applyAlignment="1">
      <alignment horizontal="right" vertical="center" wrapText="1"/>
    </xf>
    <xf numFmtId="0" fontId="0" fillId="0" borderId="0" xfId="0" applyAlignment="1">
      <alignment wrapText="1"/>
    </xf>
    <xf numFmtId="167" fontId="0" fillId="0" borderId="0" xfId="0" applyNumberFormat="1"/>
    <xf numFmtId="0" fontId="17" fillId="7" borderId="10" xfId="4" applyFont="1" applyFill="1" applyBorder="1" applyAlignment="1">
      <alignment horizontal="center" vertical="center" wrapText="1"/>
    </xf>
    <xf numFmtId="0" fontId="17" fillId="7" borderId="5" xfId="4" applyFont="1" applyFill="1" applyBorder="1" applyAlignment="1">
      <alignment horizontal="center" vertical="center" wrapText="1"/>
    </xf>
    <xf numFmtId="0" fontId="17" fillId="7" borderId="11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4"/>
    <xf numFmtId="0" fontId="25" fillId="0" borderId="0" xfId="4" applyFont="1" applyAlignment="1">
      <alignment horizontal="left" vertical="top"/>
    </xf>
    <xf numFmtId="0" fontId="12" fillId="0" borderId="0" xfId="0" applyFont="1"/>
    <xf numFmtId="0" fontId="26" fillId="0" borderId="0" xfId="0" applyFont="1"/>
    <xf numFmtId="164" fontId="4" fillId="0" borderId="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27" fillId="0" borderId="0" xfId="0" applyFont="1"/>
    <xf numFmtId="0" fontId="31" fillId="0" borderId="0" xfId="0" applyFont="1"/>
    <xf numFmtId="164" fontId="27" fillId="0" borderId="0" xfId="0" applyNumberFormat="1" applyFont="1"/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wrapText="1"/>
    </xf>
    <xf numFmtId="167" fontId="5" fillId="0" borderId="0" xfId="0" applyNumberFormat="1" applyFont="1"/>
    <xf numFmtId="44" fontId="12" fillId="0" borderId="0" xfId="9" applyFont="1"/>
    <xf numFmtId="44" fontId="0" fillId="0" borderId="0" xfId="9" applyFont="1"/>
    <xf numFmtId="165" fontId="0" fillId="0" borderId="0" xfId="0" applyNumberFormat="1" applyAlignment="1">
      <alignment horizontal="left" vertical="center" wrapText="1"/>
    </xf>
    <xf numFmtId="0" fontId="0" fillId="0" borderId="0" xfId="0" applyAlignment="1">
      <alignment vertical="center"/>
    </xf>
    <xf numFmtId="0" fontId="7" fillId="0" borderId="0" xfId="0" applyFont="1"/>
    <xf numFmtId="43" fontId="4" fillId="0" borderId="6" xfId="76" applyFont="1" applyBorder="1" applyAlignment="1">
      <alignment horizontal="center" vertical="center"/>
    </xf>
    <xf numFmtId="43" fontId="5" fillId="4" borderId="6" xfId="76" applyFont="1" applyFill="1" applyBorder="1" applyAlignment="1">
      <alignment horizontal="center" vertical="center"/>
    </xf>
    <xf numFmtId="43" fontId="4" fillId="0" borderId="5" xfId="76" applyFont="1" applyFill="1" applyBorder="1" applyAlignment="1">
      <alignment horizontal="center" vertical="center" wrapText="1"/>
    </xf>
    <xf numFmtId="43" fontId="4" fillId="0" borderId="5" xfId="76" applyFont="1" applyBorder="1" applyAlignment="1">
      <alignment horizontal="center" vertical="center"/>
    </xf>
    <xf numFmtId="0" fontId="32" fillId="0" borderId="0" xfId="0" applyFont="1"/>
    <xf numFmtId="0" fontId="30" fillId="0" borderId="0" xfId="0" applyFont="1"/>
    <xf numFmtId="167" fontId="32" fillId="0" borderId="0" xfId="0" applyNumberFormat="1" applyFont="1"/>
    <xf numFmtId="0" fontId="32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21" fillId="0" borderId="0" xfId="0" applyFont="1"/>
    <xf numFmtId="10" fontId="4" fillId="0" borderId="5" xfId="1" applyNumberFormat="1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43" fontId="4" fillId="0" borderId="5" xfId="76" applyFont="1" applyBorder="1" applyAlignment="1">
      <alignment horizontal="center" vertical="center" wrapText="1"/>
    </xf>
    <xf numFmtId="0" fontId="32" fillId="0" borderId="0" xfId="0" applyFont="1" applyAlignment="1">
      <alignment wrapText="1"/>
    </xf>
    <xf numFmtId="43" fontId="32" fillId="0" borderId="0" xfId="76" applyFont="1"/>
    <xf numFmtId="0" fontId="33" fillId="2" borderId="32" xfId="0" applyFont="1" applyFill="1" applyBorder="1" applyAlignment="1">
      <alignment vertical="center" wrapText="1"/>
    </xf>
    <xf numFmtId="0" fontId="28" fillId="9" borderId="0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/>
    <xf numFmtId="0" fontId="5" fillId="4" borderId="49" xfId="0" applyFont="1" applyFill="1" applyBorder="1" applyAlignment="1">
      <alignment vertical="center"/>
    </xf>
    <xf numFmtId="0" fontId="5" fillId="4" borderId="22" xfId="0" applyFont="1" applyFill="1" applyBorder="1" applyAlignment="1">
      <alignment vertical="center"/>
    </xf>
    <xf numFmtId="43" fontId="5" fillId="4" borderId="23" xfId="76" applyFont="1" applyFill="1" applyBorder="1" applyAlignment="1">
      <alignment horizontal="center" vertical="center"/>
    </xf>
    <xf numFmtId="10" fontId="5" fillId="0" borderId="6" xfId="76" applyNumberFormat="1" applyFont="1" applyFill="1" applyBorder="1" applyAlignment="1">
      <alignment horizontal="center" vertical="center"/>
    </xf>
    <xf numFmtId="0" fontId="5" fillId="0" borderId="27" xfId="0" applyFont="1" applyBorder="1"/>
    <xf numFmtId="0" fontId="5" fillId="0" borderId="50" xfId="0" applyFont="1" applyBorder="1"/>
    <xf numFmtId="0" fontId="5" fillId="0" borderId="51" xfId="0" applyFont="1" applyBorder="1"/>
    <xf numFmtId="0" fontId="5" fillId="4" borderId="20" xfId="0" applyFont="1" applyFill="1" applyBorder="1" applyAlignment="1">
      <alignment vertical="center"/>
    </xf>
    <xf numFmtId="164" fontId="0" fillId="0" borderId="0" xfId="0" applyNumberFormat="1" applyAlignment="1">
      <alignment horizontal="left"/>
    </xf>
    <xf numFmtId="0" fontId="0" fillId="0" borderId="0" xfId="0" applyBorder="1"/>
    <xf numFmtId="169" fontId="0" fillId="0" borderId="0" xfId="1" applyNumberFormat="1" applyFont="1"/>
    <xf numFmtId="0" fontId="0" fillId="0" borderId="0" xfId="0" applyBorder="1" applyAlignment="1"/>
    <xf numFmtId="10" fontId="5" fillId="2" borderId="6" xfId="76" applyNumberFormat="1" applyFont="1" applyFill="1" applyBorder="1" applyAlignment="1">
      <alignment horizontal="center" vertical="center"/>
    </xf>
    <xf numFmtId="0" fontId="57" fillId="0" borderId="0" xfId="4" applyFont="1" applyAlignment="1">
      <alignment horizontal="center"/>
    </xf>
    <xf numFmtId="0" fontId="57" fillId="0" borderId="0" xfId="4" applyFont="1" applyAlignment="1"/>
    <xf numFmtId="0" fontId="57" fillId="0" borderId="0" xfId="4" applyFont="1"/>
    <xf numFmtId="43" fontId="0" fillId="0" borderId="0" xfId="0" applyNumberFormat="1"/>
    <xf numFmtId="0" fontId="5" fillId="4" borderId="8" xfId="0" applyFont="1" applyFill="1" applyBorder="1" applyAlignment="1">
      <alignment vertical="center"/>
    </xf>
    <xf numFmtId="0" fontId="15" fillId="0" borderId="0" xfId="4" applyFont="1" applyBorder="1"/>
    <xf numFmtId="4" fontId="0" fillId="0" borderId="28" xfId="0" applyNumberFormat="1" applyBorder="1"/>
    <xf numFmtId="43" fontId="0" fillId="0" borderId="0" xfId="0" applyNumberFormat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22" fillId="7" borderId="5" xfId="4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0" fillId="0" borderId="63" xfId="0" applyBorder="1"/>
    <xf numFmtId="0" fontId="0" fillId="0" borderId="62" xfId="0" applyBorder="1"/>
    <xf numFmtId="0" fontId="65" fillId="0" borderId="31" xfId="78" applyFont="1" applyFill="1" applyBorder="1" applyAlignment="1">
      <alignment horizontal="left" vertical="center" wrapText="1"/>
    </xf>
    <xf numFmtId="0" fontId="65" fillId="0" borderId="30" xfId="78" applyFont="1" applyFill="1" applyBorder="1" applyAlignment="1">
      <alignment horizontal="center" vertical="center" wrapText="1"/>
    </xf>
    <xf numFmtId="2" fontId="67" fillId="0" borderId="30" xfId="78" applyNumberFormat="1" applyFont="1" applyFill="1" applyBorder="1" applyAlignment="1">
      <alignment horizontal="center" vertical="center" shrinkToFit="1"/>
    </xf>
    <xf numFmtId="2" fontId="67" fillId="0" borderId="67" xfId="78" applyNumberFormat="1" applyFont="1" applyFill="1" applyBorder="1" applyAlignment="1">
      <alignment horizontal="center" vertical="center" shrinkToFit="1"/>
    </xf>
    <xf numFmtId="0" fontId="65" fillId="0" borderId="68" xfId="78" applyFont="1" applyFill="1" applyBorder="1" applyAlignment="1">
      <alignment horizontal="left" vertical="center" wrapText="1"/>
    </xf>
    <xf numFmtId="0" fontId="66" fillId="0" borderId="69" xfId="78" applyFont="1" applyFill="1" applyBorder="1" applyAlignment="1">
      <alignment horizontal="center" vertical="center" wrapText="1"/>
    </xf>
    <xf numFmtId="2" fontId="67" fillId="0" borderId="69" xfId="78" applyNumberFormat="1" applyFont="1" applyFill="1" applyBorder="1" applyAlignment="1">
      <alignment horizontal="center" vertical="center" shrinkToFit="1"/>
    </xf>
    <xf numFmtId="2" fontId="67" fillId="0" borderId="70" xfId="78" applyNumberFormat="1" applyFont="1" applyFill="1" applyBorder="1" applyAlignment="1">
      <alignment horizontal="center" vertical="center" shrinkToFit="1"/>
    </xf>
    <xf numFmtId="0" fontId="65" fillId="0" borderId="71" xfId="78" applyFont="1" applyFill="1" applyBorder="1" applyAlignment="1">
      <alignment horizontal="left" vertical="center" wrapText="1"/>
    </xf>
    <xf numFmtId="0" fontId="66" fillId="0" borderId="72" xfId="78" applyFont="1" applyFill="1" applyBorder="1" applyAlignment="1">
      <alignment horizontal="center" vertical="center" wrapText="1"/>
    </xf>
    <xf numFmtId="2" fontId="67" fillId="0" borderId="72" xfId="78" applyNumberFormat="1" applyFont="1" applyFill="1" applyBorder="1" applyAlignment="1">
      <alignment horizontal="center" vertical="center" shrinkToFit="1"/>
    </xf>
    <xf numFmtId="2" fontId="67" fillId="0" borderId="73" xfId="78" applyNumberFormat="1" applyFont="1" applyFill="1" applyBorder="1" applyAlignment="1">
      <alignment horizontal="center" vertical="center" shrinkToFit="1"/>
    </xf>
    <xf numFmtId="0" fontId="65" fillId="0" borderId="74" xfId="78" applyFont="1" applyFill="1" applyBorder="1" applyAlignment="1">
      <alignment horizontal="left" vertical="center" wrapText="1"/>
    </xf>
    <xf numFmtId="0" fontId="65" fillId="0" borderId="74" xfId="78" applyFont="1" applyFill="1" applyBorder="1" applyAlignment="1">
      <alignment horizontal="center" vertical="center" wrapText="1"/>
    </xf>
    <xf numFmtId="2" fontId="67" fillId="0" borderId="74" xfId="78" applyNumberFormat="1" applyFont="1" applyFill="1" applyBorder="1" applyAlignment="1">
      <alignment horizontal="center" vertical="center" shrinkToFit="1"/>
    </xf>
    <xf numFmtId="2" fontId="68" fillId="0" borderId="5" xfId="78" applyNumberFormat="1" applyFont="1" applyFill="1" applyBorder="1" applyAlignment="1">
      <alignment horizontal="center" vertical="center" shrinkToFit="1"/>
    </xf>
    <xf numFmtId="0" fontId="65" fillId="0" borderId="5" xfId="78" applyFont="1" applyFill="1" applyBorder="1" applyAlignment="1">
      <alignment horizontal="left" vertical="center" wrapText="1"/>
    </xf>
    <xf numFmtId="0" fontId="65" fillId="0" borderId="5" xfId="78" applyFont="1" applyFill="1" applyBorder="1" applyAlignment="1">
      <alignment horizontal="center" vertical="center" wrapText="1"/>
    </xf>
    <xf numFmtId="2" fontId="67" fillId="0" borderId="5" xfId="78" applyNumberFormat="1" applyFont="1" applyFill="1" applyBorder="1" applyAlignment="1">
      <alignment horizontal="center" vertical="center" shrinkToFit="1"/>
    </xf>
    <xf numFmtId="0" fontId="65" fillId="0" borderId="30" xfId="78" applyFont="1" applyFill="1" applyBorder="1" applyAlignment="1">
      <alignment horizontal="left" vertical="center" wrapText="1"/>
    </xf>
    <xf numFmtId="0" fontId="65" fillId="0" borderId="69" xfId="78" applyFont="1" applyFill="1" applyBorder="1" applyAlignment="1">
      <alignment horizontal="left" vertical="center" wrapText="1"/>
    </xf>
    <xf numFmtId="0" fontId="65" fillId="0" borderId="69" xfId="78" applyFont="1" applyFill="1" applyBorder="1" applyAlignment="1">
      <alignment horizontal="center" vertical="center" wrapText="1"/>
    </xf>
    <xf numFmtId="0" fontId="4" fillId="0" borderId="63" xfId="0" applyFont="1" applyBorder="1"/>
    <xf numFmtId="0" fontId="65" fillId="0" borderId="19" xfId="78" applyFont="1" applyFill="1" applyBorder="1" applyAlignment="1">
      <alignment horizontal="left" vertical="center" wrapText="1"/>
    </xf>
    <xf numFmtId="0" fontId="65" fillId="0" borderId="19" xfId="78" applyFont="1" applyFill="1" applyBorder="1" applyAlignment="1">
      <alignment horizontal="center" vertical="center" wrapText="1"/>
    </xf>
    <xf numFmtId="2" fontId="67" fillId="0" borderId="19" xfId="78" applyNumberFormat="1" applyFont="1" applyFill="1" applyBorder="1" applyAlignment="1">
      <alignment horizontal="center" vertical="center" shrinkToFit="1"/>
    </xf>
    <xf numFmtId="2" fontId="69" fillId="6" borderId="5" xfId="78" applyNumberFormat="1" applyFont="1" applyFill="1" applyBorder="1" applyAlignment="1">
      <alignment horizontal="center" vertical="center" shrinkToFit="1"/>
    </xf>
    <xf numFmtId="10" fontId="69" fillId="6" borderId="5" xfId="1" applyNumberFormat="1" applyFont="1" applyFill="1" applyBorder="1" applyAlignment="1">
      <alignment horizontal="center" vertical="center" shrinkToFit="1"/>
    </xf>
    <xf numFmtId="10" fontId="0" fillId="0" borderId="63" xfId="1" applyNumberFormat="1" applyFont="1" applyBorder="1"/>
    <xf numFmtId="0" fontId="0" fillId="0" borderId="75" xfId="0" applyBorder="1"/>
    <xf numFmtId="10" fontId="0" fillId="0" borderId="75" xfId="0" applyNumberFormat="1" applyBorder="1"/>
    <xf numFmtId="0" fontId="10" fillId="0" borderId="63" xfId="72" applyFont="1" applyBorder="1"/>
    <xf numFmtId="0" fontId="4" fillId="0" borderId="63" xfId="72" applyBorder="1"/>
    <xf numFmtId="0" fontId="70" fillId="0" borderId="63" xfId="0" applyFont="1" applyBorder="1"/>
    <xf numFmtId="0" fontId="71" fillId="0" borderId="63" xfId="0" applyFont="1" applyBorder="1"/>
    <xf numFmtId="0" fontId="5" fillId="3" borderId="7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8" fillId="9" borderId="0" xfId="0" applyFont="1" applyFill="1" applyBorder="1" applyAlignment="1">
      <alignment vertical="top"/>
    </xf>
    <xf numFmtId="0" fontId="33" fillId="2" borderId="8" xfId="0" applyFont="1" applyFill="1" applyBorder="1" applyAlignment="1">
      <alignment vertical="center" wrapText="1"/>
    </xf>
    <xf numFmtId="0" fontId="33" fillId="2" borderId="10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/>
    </xf>
    <xf numFmtId="0" fontId="9" fillId="3" borderId="15" xfId="0" applyFont="1" applyFill="1" applyBorder="1" applyAlignment="1">
      <alignment vertical="center"/>
    </xf>
    <xf numFmtId="0" fontId="5" fillId="0" borderId="77" xfId="0" applyFont="1" applyBorder="1" applyAlignment="1">
      <alignment vertical="center"/>
    </xf>
    <xf numFmtId="4" fontId="4" fillId="0" borderId="7" xfId="0" applyNumberFormat="1" applyFont="1" applyBorder="1" applyAlignment="1">
      <alignment vertical="center"/>
    </xf>
    <xf numFmtId="4" fontId="5" fillId="0" borderId="7" xfId="0" applyNumberFormat="1" applyFont="1" applyBorder="1" applyAlignment="1">
      <alignment vertical="center"/>
    </xf>
    <xf numFmtId="43" fontId="32" fillId="0" borderId="0" xfId="0" applyNumberFormat="1" applyFont="1"/>
    <xf numFmtId="0" fontId="4" fillId="2" borderId="4" xfId="0" applyFont="1" applyFill="1" applyBorder="1" applyAlignment="1">
      <alignment vertical="center" wrapText="1"/>
    </xf>
    <xf numFmtId="9" fontId="4" fillId="0" borderId="5" xfId="0" applyNumberFormat="1" applyFont="1" applyFill="1" applyBorder="1" applyAlignment="1">
      <alignment horizontal="center" vertical="center"/>
    </xf>
    <xf numFmtId="0" fontId="5" fillId="0" borderId="78" xfId="0" applyFont="1" applyBorder="1" applyAlignment="1">
      <alignment vertical="center"/>
    </xf>
    <xf numFmtId="0" fontId="5" fillId="0" borderId="79" xfId="0" applyFont="1" applyBorder="1"/>
    <xf numFmtId="17" fontId="5" fillId="2" borderId="8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70" fillId="0" borderId="5" xfId="0" applyFont="1" applyBorder="1" applyAlignment="1">
      <alignment horizontal="center" vertical="center"/>
    </xf>
    <xf numFmtId="43" fontId="70" fillId="0" borderId="5" xfId="76" applyFont="1" applyBorder="1" applyAlignment="1">
      <alignment horizontal="center" vertical="center"/>
    </xf>
    <xf numFmtId="43" fontId="70" fillId="0" borderId="6" xfId="76" applyFont="1" applyBorder="1" applyAlignment="1">
      <alignment horizontal="center" vertical="center"/>
    </xf>
    <xf numFmtId="2" fontId="70" fillId="0" borderId="5" xfId="0" applyNumberFormat="1" applyFont="1" applyBorder="1" applyAlignment="1">
      <alignment horizontal="center" vertical="center"/>
    </xf>
    <xf numFmtId="9" fontId="70" fillId="0" borderId="5" xfId="0" applyNumberFormat="1" applyFont="1" applyBorder="1" applyAlignment="1">
      <alignment horizontal="center" vertical="center"/>
    </xf>
    <xf numFmtId="4" fontId="31" fillId="0" borderId="0" xfId="0" applyNumberFormat="1" applyFont="1"/>
    <xf numFmtId="0" fontId="34" fillId="2" borderId="8" xfId="0" applyFont="1" applyFill="1" applyBorder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164" fontId="5" fillId="4" borderId="80" xfId="0" applyNumberFormat="1" applyFont="1" applyFill="1" applyBorder="1" applyAlignment="1">
      <alignment vertical="center"/>
    </xf>
    <xf numFmtId="0" fontId="5" fillId="0" borderId="16" xfId="0" applyFont="1" applyBorder="1" applyAlignment="1">
      <alignment vertical="center"/>
    </xf>
    <xf numFmtId="43" fontId="5" fillId="0" borderId="6" xfId="0" applyNumberFormat="1" applyFont="1" applyBorder="1"/>
    <xf numFmtId="0" fontId="4" fillId="0" borderId="17" xfId="0" applyFont="1" applyBorder="1"/>
    <xf numFmtId="0" fontId="4" fillId="0" borderId="17" xfId="0" applyFont="1" applyBorder="1" applyAlignment="1">
      <alignment vertical="center"/>
    </xf>
    <xf numFmtId="0" fontId="5" fillId="0" borderId="16" xfId="0" applyFont="1" applyBorder="1"/>
    <xf numFmtId="0" fontId="0" fillId="0" borderId="81" xfId="0" applyBorder="1"/>
    <xf numFmtId="0" fontId="5" fillId="0" borderId="51" xfId="0" applyFont="1" applyBorder="1" applyAlignment="1">
      <alignment vertical="center"/>
    </xf>
    <xf numFmtId="43" fontId="5" fillId="0" borderId="6" xfId="0" applyNumberFormat="1" applyFont="1" applyBorder="1" applyAlignment="1">
      <alignment vertical="center"/>
    </xf>
    <xf numFmtId="0" fontId="31" fillId="0" borderId="0" xfId="0" applyFont="1" applyAlignment="1">
      <alignment wrapText="1"/>
    </xf>
    <xf numFmtId="2" fontId="31" fillId="0" borderId="0" xfId="0" applyNumberFormat="1" applyFont="1"/>
    <xf numFmtId="167" fontId="31" fillId="0" borderId="0" xfId="0" applyNumberFormat="1" applyFont="1"/>
    <xf numFmtId="0" fontId="31" fillId="0" borderId="0" xfId="0" applyFont="1" applyAlignment="1">
      <alignment horizontal="center" vertical="center"/>
    </xf>
    <xf numFmtId="0" fontId="73" fillId="0" borderId="0" xfId="0" applyFont="1"/>
    <xf numFmtId="0" fontId="31" fillId="0" borderId="0" xfId="0" applyFont="1" applyAlignment="1">
      <alignment horizontal="center"/>
    </xf>
    <xf numFmtId="0" fontId="72" fillId="0" borderId="0" xfId="0" applyFont="1"/>
    <xf numFmtId="0" fontId="74" fillId="0" borderId="0" xfId="0" applyFont="1"/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43" fontId="4" fillId="0" borderId="5" xfId="76" applyFont="1" applyFill="1" applyBorder="1" applyAlignment="1">
      <alignment horizontal="center" vertical="center"/>
    </xf>
    <xf numFmtId="43" fontId="4" fillId="0" borderId="6" xfId="76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 wrapText="1"/>
    </xf>
    <xf numFmtId="10" fontId="4" fillId="2" borderId="5" xfId="1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/>
    </xf>
    <xf numFmtId="43" fontId="4" fillId="2" borderId="5" xfId="76" applyFont="1" applyFill="1" applyBorder="1" applyAlignment="1">
      <alignment horizontal="center" vertical="center"/>
    </xf>
    <xf numFmtId="44" fontId="4" fillId="2" borderId="6" xfId="9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4" fontId="4" fillId="5" borderId="4" xfId="0" applyNumberFormat="1" applyFont="1" applyFill="1" applyBorder="1" applyAlignment="1">
      <alignment horizontal="left" vertical="center" wrapText="1"/>
    </xf>
    <xf numFmtId="0" fontId="63" fillId="0" borderId="5" xfId="78" applyFont="1" applyFill="1" applyBorder="1" applyAlignment="1">
      <alignment horizontal="center" vertical="center" wrapText="1"/>
    </xf>
    <xf numFmtId="10" fontId="10" fillId="10" borderId="67" xfId="1" applyNumberFormat="1" applyFont="1" applyFill="1" applyBorder="1" applyAlignment="1">
      <alignment horizontal="center" vertical="center"/>
    </xf>
    <xf numFmtId="4" fontId="10" fillId="10" borderId="88" xfId="1" applyNumberFormat="1" applyFont="1" applyFill="1" applyBorder="1" applyAlignment="1">
      <alignment horizontal="center" vertical="center"/>
    </xf>
    <xf numFmtId="10" fontId="10" fillId="27" borderId="67" xfId="1" applyNumberFormat="1" applyFont="1" applyFill="1" applyBorder="1" applyAlignment="1">
      <alignment horizontal="center" vertical="center"/>
    </xf>
    <xf numFmtId="4" fontId="10" fillId="27" borderId="88" xfId="1" applyNumberFormat="1" applyFont="1" applyFill="1" applyBorder="1" applyAlignment="1">
      <alignment horizontal="center" vertical="center"/>
    </xf>
    <xf numFmtId="4" fontId="10" fillId="2" borderId="47" xfId="1" applyNumberFormat="1" applyFont="1" applyFill="1" applyBorder="1" applyAlignment="1">
      <alignment horizontal="center" vertical="center"/>
    </xf>
    <xf numFmtId="4" fontId="10" fillId="2" borderId="46" xfId="1" applyNumberFormat="1" applyFont="1" applyFill="1" applyBorder="1" applyAlignment="1">
      <alignment horizontal="center" vertical="center"/>
    </xf>
    <xf numFmtId="10" fontId="10" fillId="2" borderId="31" xfId="1" applyNumberFormat="1" applyFont="1" applyFill="1" applyBorder="1" applyAlignment="1">
      <alignment horizontal="center" vertical="center"/>
    </xf>
    <xf numFmtId="44" fontId="19" fillId="2" borderId="5" xfId="9" applyFont="1" applyFill="1" applyBorder="1" applyAlignment="1">
      <alignment horizontal="center" vertical="center" wrapText="1"/>
    </xf>
    <xf numFmtId="9" fontId="19" fillId="2" borderId="5" xfId="1" applyFont="1" applyFill="1" applyBorder="1" applyAlignment="1">
      <alignment horizontal="center" vertical="center" wrapText="1"/>
    </xf>
    <xf numFmtId="10" fontId="19" fillId="2" borderId="30" xfId="0" applyNumberFormat="1" applyFont="1" applyFill="1" applyBorder="1" applyAlignment="1">
      <alignment horizontal="center" vertical="center" wrapText="1"/>
    </xf>
    <xf numFmtId="10" fontId="19" fillId="8" borderId="34" xfId="0" applyNumberFormat="1" applyFont="1" applyFill="1" applyBorder="1" applyAlignment="1">
      <alignment horizontal="center" vertical="center" wrapText="1"/>
    </xf>
    <xf numFmtId="164" fontId="19" fillId="2" borderId="34" xfId="0" applyNumberFormat="1" applyFont="1" applyFill="1" applyBorder="1" applyAlignment="1">
      <alignment horizontal="center" vertical="center" wrapText="1"/>
    </xf>
    <xf numFmtId="164" fontId="19" fillId="8" borderId="19" xfId="0" applyNumberFormat="1" applyFont="1" applyFill="1" applyBorder="1" applyAlignment="1">
      <alignment horizontal="center" vertical="center" wrapText="1"/>
    </xf>
    <xf numFmtId="167" fontId="32" fillId="0" borderId="0" xfId="0" applyNumberFormat="1" applyFont="1" applyAlignment="1">
      <alignment horizontal="left" vertical="center"/>
    </xf>
    <xf numFmtId="0" fontId="3" fillId="0" borderId="52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58" fillId="0" borderId="63" xfId="72" applyFont="1" applyBorder="1"/>
    <xf numFmtId="0" fontId="0" fillId="0" borderId="63" xfId="0" applyFont="1" applyBorder="1"/>
    <xf numFmtId="0" fontId="75" fillId="0" borderId="0" xfId="0" applyFont="1" applyAlignment="1">
      <alignment wrapText="1"/>
    </xf>
    <xf numFmtId="164" fontId="19" fillId="8" borderId="5" xfId="0" applyNumberFormat="1" applyFont="1" applyFill="1" applyBorder="1" applyAlignment="1">
      <alignment horizontal="center" vertical="center" wrapText="1"/>
    </xf>
    <xf numFmtId="4" fontId="0" fillId="0" borderId="0" xfId="0" applyNumberFormat="1" applyBorder="1"/>
    <xf numFmtId="0" fontId="2" fillId="9" borderId="0" xfId="0" applyFont="1" applyFill="1" applyBorder="1" applyAlignment="1">
      <alignment horizontal="center" vertical="center" wrapText="1"/>
    </xf>
    <xf numFmtId="0" fontId="2" fillId="9" borderId="0" xfId="0" applyFont="1" applyFill="1" applyBorder="1" applyAlignment="1">
      <alignment vertical="center"/>
    </xf>
    <xf numFmtId="0" fontId="2" fillId="9" borderId="25" xfId="0" applyFont="1" applyFill="1" applyBorder="1" applyAlignment="1">
      <alignment vertical="center"/>
    </xf>
    <xf numFmtId="0" fontId="11" fillId="2" borderId="35" xfId="8" applyFont="1" applyFill="1" applyBorder="1" applyAlignment="1">
      <alignment horizontal="left" vertical="center" wrapText="1"/>
    </xf>
    <xf numFmtId="0" fontId="11" fillId="2" borderId="0" xfId="8" applyFont="1" applyFill="1" applyBorder="1" applyAlignment="1">
      <alignment horizontal="left" vertical="center" wrapText="1"/>
    </xf>
    <xf numFmtId="0" fontId="11" fillId="2" borderId="25" xfId="8" applyFont="1" applyFill="1" applyBorder="1" applyAlignment="1">
      <alignment horizontal="left" vertical="center" wrapText="1"/>
    </xf>
    <xf numFmtId="1" fontId="10" fillId="2" borderId="89" xfId="1" applyNumberFormat="1" applyFont="1" applyFill="1" applyBorder="1" applyAlignment="1">
      <alignment horizontal="center" vertical="center"/>
    </xf>
    <xf numFmtId="44" fontId="10" fillId="2" borderId="89" xfId="9" applyFont="1" applyFill="1" applyBorder="1" applyAlignment="1">
      <alignment horizontal="center" vertical="center"/>
    </xf>
    <xf numFmtId="10" fontId="10" fillId="2" borderId="89" xfId="1" applyNumberFormat="1" applyFont="1" applyFill="1" applyBorder="1" applyAlignment="1">
      <alignment horizontal="center" vertical="center"/>
    </xf>
    <xf numFmtId="4" fontId="10" fillId="2" borderId="25" xfId="1" applyNumberFormat="1" applyFont="1" applyFill="1" applyBorder="1" applyAlignment="1">
      <alignment horizontal="center" vertical="center"/>
    </xf>
    <xf numFmtId="0" fontId="19" fillId="8" borderId="30" xfId="0" applyFont="1" applyFill="1" applyBorder="1" applyAlignment="1">
      <alignment horizontal="center" vertical="center"/>
    </xf>
    <xf numFmtId="0" fontId="15" fillId="0" borderId="35" xfId="4" applyFont="1" applyBorder="1"/>
    <xf numFmtId="4" fontId="11" fillId="0" borderId="0" xfId="4" applyNumberFormat="1" applyFont="1" applyBorder="1" applyAlignment="1">
      <alignment horizontal="right" vertical="center" wrapText="1"/>
    </xf>
    <xf numFmtId="0" fontId="15" fillId="0" borderId="25" xfId="4" applyFont="1" applyBorder="1"/>
    <xf numFmtId="0" fontId="15" fillId="0" borderId="29" xfId="4" applyFont="1" applyBorder="1"/>
    <xf numFmtId="0" fontId="15" fillId="0" borderId="28" xfId="4" applyFont="1" applyBorder="1"/>
    <xf numFmtId="0" fontId="15" fillId="0" borderId="26" xfId="4" applyFont="1" applyBorder="1"/>
    <xf numFmtId="0" fontId="11" fillId="0" borderId="0" xfId="4" applyFont="1" applyBorder="1" applyAlignment="1">
      <alignment vertical="center"/>
    </xf>
    <xf numFmtId="0" fontId="13" fillId="0" borderId="35" xfId="4" applyFont="1" applyBorder="1" applyAlignment="1">
      <alignment vertical="center"/>
    </xf>
    <xf numFmtId="4" fontId="30" fillId="0" borderId="0" xfId="4" applyNumberFormat="1" applyFont="1" applyBorder="1" applyAlignment="1">
      <alignment horizontal="right" vertical="center" wrapText="1"/>
    </xf>
    <xf numFmtId="0" fontId="13" fillId="0" borderId="0" xfId="4" applyFont="1" applyBorder="1" applyAlignment="1">
      <alignment vertical="center"/>
    </xf>
    <xf numFmtId="167" fontId="32" fillId="0" borderId="0" xfId="0" applyNumberFormat="1" applyFont="1" applyBorder="1" applyAlignment="1">
      <alignment vertical="center" wrapText="1"/>
    </xf>
    <xf numFmtId="0" fontId="70" fillId="2" borderId="0" xfId="0" applyFont="1" applyFill="1"/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79" fillId="0" borderId="5" xfId="0" applyFont="1" applyBorder="1" applyAlignment="1">
      <alignment horizontal="center" vertical="center"/>
    </xf>
    <xf numFmtId="2" fontId="79" fillId="0" borderId="5" xfId="0" applyNumberFormat="1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43" fontId="10" fillId="0" borderId="11" xfId="76" applyFont="1" applyBorder="1" applyAlignment="1">
      <alignment horizontal="center" vertical="center"/>
    </xf>
    <xf numFmtId="10" fontId="10" fillId="0" borderId="6" xfId="1" applyNumberFormat="1" applyFont="1" applyBorder="1" applyAlignment="1">
      <alignment horizontal="center" vertical="center"/>
    </xf>
    <xf numFmtId="43" fontId="10" fillId="0" borderId="5" xfId="76" applyNumberFormat="1" applyFont="1" applyBorder="1" applyAlignment="1">
      <alignment horizontal="center" vertical="center"/>
    </xf>
    <xf numFmtId="4" fontId="19" fillId="0" borderId="6" xfId="0" applyNumberFormat="1" applyFont="1" applyBorder="1" applyAlignment="1">
      <alignment horizontal="center" vertical="center"/>
    </xf>
    <xf numFmtId="0" fontId="19" fillId="25" borderId="4" xfId="0" applyFont="1" applyFill="1" applyBorder="1" applyAlignment="1">
      <alignment horizontal="center" vertical="center"/>
    </xf>
    <xf numFmtId="0" fontId="19" fillId="25" borderId="5" xfId="0" applyFont="1" applyFill="1" applyBorder="1" applyAlignment="1">
      <alignment horizontal="center" vertical="center"/>
    </xf>
    <xf numFmtId="0" fontId="19" fillId="25" borderId="5" xfId="0" applyFont="1" applyFill="1" applyBorder="1" applyAlignment="1">
      <alignment horizontal="center" vertical="center" wrapText="1"/>
    </xf>
    <xf numFmtId="4" fontId="19" fillId="25" borderId="5" xfId="0" applyNumberFormat="1" applyFont="1" applyFill="1" applyBorder="1" applyAlignment="1">
      <alignment horizontal="center" vertical="center" wrapText="1"/>
    </xf>
    <xf numFmtId="0" fontId="19" fillId="25" borderId="11" xfId="0" applyFont="1" applyFill="1" applyBorder="1" applyAlignment="1">
      <alignment horizontal="center" vertical="center" wrapText="1"/>
    </xf>
    <xf numFmtId="0" fontId="19" fillId="25" borderId="6" xfId="0" applyFont="1" applyFill="1" applyBorder="1" applyAlignment="1">
      <alignment horizontal="center" vertical="center" wrapText="1"/>
    </xf>
    <xf numFmtId="0" fontId="80" fillId="9" borderId="0" xfId="0" applyFont="1" applyFill="1" applyBorder="1" applyAlignment="1">
      <alignment horizontal="center" vertical="center" wrapText="1"/>
    </xf>
    <xf numFmtId="0" fontId="81" fillId="9" borderId="0" xfId="7" applyFont="1" applyFill="1" applyBorder="1" applyAlignment="1">
      <alignment horizontal="left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3" fontId="0" fillId="0" borderId="0" xfId="0" applyNumberForma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170" fontId="0" fillId="0" borderId="0" xfId="0" applyNumberFormat="1"/>
    <xf numFmtId="2" fontId="4" fillId="2" borderId="5" xfId="1" applyNumberFormat="1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3" fontId="4" fillId="0" borderId="5" xfId="1" applyNumberFormat="1" applyFont="1" applyBorder="1" applyAlignment="1">
      <alignment horizontal="center" vertical="center"/>
    </xf>
    <xf numFmtId="43" fontId="4" fillId="2" borderId="5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83" fillId="0" borderId="0" xfId="0" applyFont="1"/>
    <xf numFmtId="0" fontId="3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0" fillId="0" borderId="76" xfId="0" applyBorder="1" applyAlignment="1">
      <alignment horizontal="center" vertical="center" wrapText="1"/>
    </xf>
    <xf numFmtId="43" fontId="0" fillId="0" borderId="76" xfId="0" applyNumberFormat="1" applyBorder="1" applyAlignment="1">
      <alignment horizontal="center" vertical="center" wrapText="1"/>
    </xf>
    <xf numFmtId="43" fontId="0" fillId="0" borderId="0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1" applyNumberFormat="1" applyFont="1"/>
    <xf numFmtId="0" fontId="58" fillId="2" borderId="0" xfId="4" applyFont="1" applyFill="1" applyBorder="1" applyAlignment="1">
      <alignment horizontal="center" vertical="center" wrapText="1"/>
    </xf>
    <xf numFmtId="10" fontId="58" fillId="2" borderId="0" xfId="1" applyNumberFormat="1" applyFont="1" applyFill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76" xfId="0" applyFont="1" applyBorder="1" applyAlignment="1">
      <alignment horizontal="center" vertical="center" wrapText="1"/>
    </xf>
    <xf numFmtId="0" fontId="12" fillId="0" borderId="76" xfId="0" applyNumberFormat="1" applyFont="1" applyBorder="1" applyAlignment="1">
      <alignment horizontal="center" vertical="center" wrapText="1"/>
    </xf>
    <xf numFmtId="169" fontId="0" fillId="0" borderId="67" xfId="1" applyNumberFormat="1" applyFont="1" applyBorder="1"/>
    <xf numFmtId="0" fontId="0" fillId="0" borderId="35" xfId="0" applyBorder="1" applyAlignment="1">
      <alignment horizontal="center" vertical="center" wrapText="1"/>
    </xf>
    <xf numFmtId="169" fontId="0" fillId="0" borderId="25" xfId="1" applyNumberFormat="1" applyFont="1" applyBorder="1"/>
    <xf numFmtId="0" fontId="0" fillId="0" borderId="31" xfId="0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2" fontId="0" fillId="0" borderId="35" xfId="0" applyNumberForma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8" xfId="0" applyBorder="1" applyAlignment="1">
      <alignment horizontal="left" vertical="center" wrapText="1"/>
    </xf>
    <xf numFmtId="0" fontId="0" fillId="0" borderId="28" xfId="0" applyNumberForma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169" fontId="0" fillId="0" borderId="26" xfId="1" applyNumberFormat="1" applyFont="1" applyBorder="1"/>
    <xf numFmtId="169" fontId="0" fillId="0" borderId="31" xfId="1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169" fontId="0" fillId="0" borderId="35" xfId="1" applyNumberFormat="1" applyFont="1" applyBorder="1" applyAlignment="1">
      <alignment horizontal="center" vertical="center"/>
    </xf>
    <xf numFmtId="169" fontId="0" fillId="0" borderId="35" xfId="1" applyNumberFormat="1" applyFont="1" applyBorder="1"/>
    <xf numFmtId="169" fontId="0" fillId="0" borderId="31" xfId="1" applyNumberFormat="1" applyFont="1" applyBorder="1"/>
    <xf numFmtId="10" fontId="0" fillId="3" borderId="5" xfId="0" applyNumberFormat="1" applyFill="1" applyBorder="1" applyAlignment="1">
      <alignment horizontal="center" vertical="center"/>
    </xf>
    <xf numFmtId="44" fontId="54" fillId="3" borderId="5" xfId="0" applyNumberFormat="1" applyFont="1" applyFill="1" applyBorder="1" applyAlignment="1">
      <alignment horizontal="center" vertical="center"/>
    </xf>
    <xf numFmtId="44" fontId="0" fillId="3" borderId="19" xfId="0" applyNumberFormat="1" applyFill="1" applyBorder="1" applyAlignment="1">
      <alignment horizontal="center" vertical="center"/>
    </xf>
    <xf numFmtId="10" fontId="58" fillId="2" borderId="76" xfId="1" applyNumberFormat="1" applyFont="1" applyFill="1" applyBorder="1" applyAlignment="1">
      <alignment horizontal="center" vertical="center" wrapText="1"/>
    </xf>
    <xf numFmtId="10" fontId="58" fillId="2" borderId="28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9" fontId="0" fillId="3" borderId="19" xfId="1" applyFont="1" applyFill="1" applyBorder="1" applyAlignment="1">
      <alignment horizontal="center" vertical="center"/>
    </xf>
    <xf numFmtId="9" fontId="58" fillId="2" borderId="25" xfId="4" applyNumberFormat="1" applyFont="1" applyFill="1" applyBorder="1" applyAlignment="1">
      <alignment horizontal="center" vertical="center" wrapText="1"/>
    </xf>
    <xf numFmtId="9" fontId="58" fillId="2" borderId="26" xfId="4" applyNumberFormat="1" applyFont="1" applyFill="1" applyBorder="1" applyAlignment="1">
      <alignment horizontal="center" vertical="center" wrapText="1"/>
    </xf>
    <xf numFmtId="9" fontId="0" fillId="0" borderId="0" xfId="1" applyFont="1" applyAlignment="1">
      <alignment horizontal="center" vertical="center" wrapText="1"/>
    </xf>
    <xf numFmtId="167" fontId="0" fillId="0" borderId="0" xfId="1" applyNumberFormat="1" applyFont="1"/>
    <xf numFmtId="0" fontId="33" fillId="2" borderId="30" xfId="4" applyFont="1" applyFill="1" applyBorder="1" applyAlignment="1">
      <alignment horizontal="center" vertical="center" wrapText="1"/>
    </xf>
    <xf numFmtId="0" fontId="33" fillId="2" borderId="89" xfId="4" applyFont="1" applyFill="1" applyBorder="1" applyAlignment="1">
      <alignment horizontal="center" vertical="center" wrapText="1"/>
    </xf>
    <xf numFmtId="0" fontId="33" fillId="2" borderId="19" xfId="4" applyFont="1" applyFill="1" applyBorder="1" applyAlignment="1">
      <alignment horizontal="center" vertical="center" wrapText="1"/>
    </xf>
    <xf numFmtId="0" fontId="54" fillId="3" borderId="31" xfId="0" applyFont="1" applyFill="1" applyBorder="1" applyAlignment="1">
      <alignment horizontal="center" vertical="center" wrapText="1"/>
    </xf>
    <xf numFmtId="0" fontId="54" fillId="3" borderId="76" xfId="0" applyFont="1" applyFill="1" applyBorder="1" applyAlignment="1">
      <alignment horizontal="center" vertical="center" wrapText="1"/>
    </xf>
    <xf numFmtId="0" fontId="54" fillId="3" borderId="76" xfId="0" applyNumberFormat="1" applyFont="1" applyFill="1" applyBorder="1" applyAlignment="1">
      <alignment horizontal="center" vertical="center" wrapText="1"/>
    </xf>
    <xf numFmtId="0" fontId="54" fillId="3" borderId="76" xfId="0" applyFont="1" applyFill="1" applyBorder="1" applyAlignment="1">
      <alignment horizontal="center" vertical="center"/>
    </xf>
    <xf numFmtId="0" fontId="54" fillId="3" borderId="67" xfId="0" applyNumberFormat="1" applyFont="1" applyFill="1" applyBorder="1" applyAlignment="1">
      <alignment horizontal="center"/>
    </xf>
    <xf numFmtId="0" fontId="54" fillId="3" borderId="11" xfId="0" applyNumberFormat="1" applyFont="1" applyFill="1" applyBorder="1" applyAlignment="1">
      <alignment horizontal="center"/>
    </xf>
    <xf numFmtId="0" fontId="54" fillId="3" borderId="5" xfId="0" applyNumberFormat="1" applyFont="1" applyFill="1" applyBorder="1" applyAlignment="1">
      <alignment horizontal="center"/>
    </xf>
    <xf numFmtId="0" fontId="81" fillId="9" borderId="0" xfId="7" applyFont="1" applyFill="1" applyBorder="1" applyAlignment="1">
      <alignment vertical="center"/>
    </xf>
    <xf numFmtId="0" fontId="19" fillId="8" borderId="30" xfId="0" applyFont="1" applyFill="1" applyBorder="1" applyAlignment="1">
      <alignment horizontal="center" vertical="center" wrapText="1"/>
    </xf>
    <xf numFmtId="0" fontId="29" fillId="9" borderId="0" xfId="7" applyFont="1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29" fillId="9" borderId="0" xfId="7" applyFont="1" applyFill="1" applyBorder="1" applyAlignment="1">
      <alignment vertical="center"/>
    </xf>
    <xf numFmtId="0" fontId="28" fillId="9" borderId="25" xfId="0" applyFont="1" applyFill="1" applyBorder="1" applyAlignment="1">
      <alignment vertical="center"/>
    </xf>
    <xf numFmtId="0" fontId="28" fillId="9" borderId="25" xfId="0" applyFont="1" applyFill="1" applyBorder="1" applyAlignment="1">
      <alignment vertical="top"/>
    </xf>
    <xf numFmtId="0" fontId="82" fillId="9" borderId="76" xfId="0" applyFont="1" applyFill="1" applyBorder="1" applyAlignment="1"/>
    <xf numFmtId="0" fontId="82" fillId="9" borderId="67" xfId="0" applyFont="1" applyFill="1" applyBorder="1" applyAlignment="1"/>
    <xf numFmtId="0" fontId="82" fillId="9" borderId="31" xfId="0" applyFont="1" applyFill="1" applyBorder="1" applyAlignment="1">
      <alignment vertical="center"/>
    </xf>
    <xf numFmtId="0" fontId="13" fillId="0" borderId="35" xfId="4" applyFont="1" applyBorder="1" applyAlignment="1">
      <alignment vertical="center"/>
    </xf>
    <xf numFmtId="0" fontId="15" fillId="0" borderId="0" xfId="4" applyFont="1" applyBorder="1"/>
    <xf numFmtId="0" fontId="15" fillId="0" borderId="25" xfId="4" applyFont="1" applyBorder="1"/>
    <xf numFmtId="0" fontId="13" fillId="0" borderId="0" xfId="4" applyFont="1" applyBorder="1" applyAlignment="1">
      <alignment vertical="center"/>
    </xf>
    <xf numFmtId="0" fontId="15" fillId="0" borderId="35" xfId="4" applyFont="1" applyBorder="1"/>
    <xf numFmtId="0" fontId="15" fillId="0" borderId="29" xfId="4" applyFont="1" applyBorder="1"/>
    <xf numFmtId="0" fontId="15" fillId="0" borderId="28" xfId="4" applyFont="1" applyBorder="1"/>
    <xf numFmtId="0" fontId="15" fillId="0" borderId="26" xfId="4" applyFont="1" applyBorder="1"/>
    <xf numFmtId="0" fontId="0" fillId="0" borderId="0" xfId="0"/>
    <xf numFmtId="0" fontId="0" fillId="0" borderId="0" xfId="0" applyAlignment="1">
      <alignment horizontal="center" vertical="center"/>
    </xf>
    <xf numFmtId="0" fontId="15" fillId="0" borderId="0" xfId="4" applyFont="1"/>
    <xf numFmtId="0" fontId="0" fillId="0" borderId="0" xfId="0" applyAlignment="1">
      <alignment vertical="center"/>
    </xf>
    <xf numFmtId="9" fontId="0" fillId="0" borderId="0" xfId="1" applyFont="1"/>
    <xf numFmtId="0" fontId="13" fillId="0" borderId="35" xfId="4" applyFont="1" applyBorder="1" applyAlignment="1">
      <alignment vertical="center"/>
    </xf>
    <xf numFmtId="0" fontId="15" fillId="0" borderId="0" xfId="4" applyFont="1" applyBorder="1"/>
    <xf numFmtId="0" fontId="15" fillId="0" borderId="25" xfId="4" applyFont="1" applyBorder="1"/>
    <xf numFmtId="0" fontId="13" fillId="0" borderId="0" xfId="4" applyFont="1" applyBorder="1" applyAlignment="1">
      <alignment vertical="center"/>
    </xf>
    <xf numFmtId="0" fontId="15" fillId="0" borderId="35" xfId="4" applyFont="1" applyBorder="1"/>
    <xf numFmtId="0" fontId="15" fillId="0" borderId="29" xfId="4" applyFont="1" applyBorder="1"/>
    <xf numFmtId="0" fontId="15" fillId="0" borderId="28" xfId="4" applyFont="1" applyBorder="1"/>
    <xf numFmtId="0" fontId="15" fillId="0" borderId="26" xfId="4" applyFont="1" applyBorder="1"/>
    <xf numFmtId="0" fontId="33" fillId="2" borderId="67" xfId="4" applyFont="1" applyFill="1" applyBorder="1" applyAlignment="1">
      <alignment horizontal="center" vertical="center" wrapText="1"/>
    </xf>
    <xf numFmtId="0" fontId="33" fillId="2" borderId="25" xfId="4" applyFont="1" applyFill="1" applyBorder="1" applyAlignment="1">
      <alignment horizontal="center" vertical="center" wrapText="1"/>
    </xf>
    <xf numFmtId="0" fontId="33" fillId="2" borderId="26" xfId="4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35" fillId="26" borderId="5" xfId="0" applyFont="1" applyFill="1" applyBorder="1" applyAlignment="1">
      <alignment horizontal="left" vertical="center"/>
    </xf>
    <xf numFmtId="10" fontId="35" fillId="26" borderId="5" xfId="1" applyNumberFormat="1" applyFont="1" applyFill="1" applyBorder="1" applyAlignment="1">
      <alignment horizontal="center" vertical="center"/>
    </xf>
    <xf numFmtId="0" fontId="35" fillId="0" borderId="5" xfId="0" applyFont="1" applyBorder="1" applyAlignment="1">
      <alignment horizontal="left" vertical="center"/>
    </xf>
    <xf numFmtId="10" fontId="35" fillId="0" borderId="5" xfId="1" applyNumberFormat="1" applyFont="1" applyBorder="1" applyAlignment="1">
      <alignment horizontal="center" vertical="center"/>
    </xf>
    <xf numFmtId="9" fontId="0" fillId="0" borderId="0" xfId="1" applyFont="1" applyBorder="1"/>
    <xf numFmtId="9" fontId="0" fillId="0" borderId="0" xfId="0" applyNumberFormat="1" applyAlignment="1">
      <alignment horizontal="center" vertical="center"/>
    </xf>
    <xf numFmtId="43" fontId="4" fillId="2" borderId="6" xfId="76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6" fillId="9" borderId="0" xfId="7" applyFont="1" applyFill="1" applyBorder="1" applyAlignment="1">
      <alignment horizontal="left" vertical="center"/>
    </xf>
    <xf numFmtId="0" fontId="86" fillId="9" borderId="0" xfId="7" applyFont="1" applyFill="1" applyBorder="1" applyAlignment="1">
      <alignment vertical="center"/>
    </xf>
    <xf numFmtId="0" fontId="21" fillId="0" borderId="90" xfId="0" applyFont="1" applyBorder="1" applyAlignment="1">
      <alignment horizontal="center" vertical="center" wrapText="1"/>
    </xf>
    <xf numFmtId="0" fontId="21" fillId="0" borderId="91" xfId="0" applyFont="1" applyBorder="1" applyAlignment="1">
      <alignment vertical="center" wrapText="1"/>
    </xf>
    <xf numFmtId="0" fontId="21" fillId="0" borderId="91" xfId="0" applyFont="1" applyBorder="1" applyAlignment="1">
      <alignment horizontal="center" vertical="center" wrapText="1"/>
    </xf>
    <xf numFmtId="4" fontId="21" fillId="0" borderId="91" xfId="0" applyNumberFormat="1" applyFont="1" applyBorder="1" applyAlignment="1">
      <alignment horizontal="right" vertical="center" wrapText="1"/>
    </xf>
    <xf numFmtId="2" fontId="21" fillId="0" borderId="91" xfId="76" applyNumberFormat="1" applyFont="1" applyBorder="1" applyAlignment="1">
      <alignment horizontal="center" vertical="center" wrapText="1"/>
    </xf>
    <xf numFmtId="4" fontId="21" fillId="0" borderId="92" xfId="0" applyNumberFormat="1" applyFont="1" applyBorder="1" applyAlignment="1">
      <alignment horizontal="right" vertical="center" wrapText="1"/>
    </xf>
    <xf numFmtId="0" fontId="87" fillId="0" borderId="91" xfId="0" applyFont="1" applyBorder="1" applyAlignment="1">
      <alignment horizontal="center" vertical="center" wrapText="1"/>
    </xf>
    <xf numFmtId="0" fontId="87" fillId="26" borderId="91" xfId="0" applyFont="1" applyFill="1" applyBorder="1" applyAlignment="1">
      <alignment horizontal="center" vertical="center" wrapText="1"/>
    </xf>
    <xf numFmtId="0" fontId="87" fillId="26" borderId="92" xfId="0" applyFont="1" applyFill="1" applyBorder="1" applyAlignment="1">
      <alignment horizontal="left" vertical="center" wrapText="1"/>
    </xf>
    <xf numFmtId="0" fontId="87" fillId="26" borderId="90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0" fillId="9" borderId="35" xfId="0" applyFont="1" applyFill="1" applyBorder="1" applyAlignment="1">
      <alignment horizontal="left" vertical="center"/>
    </xf>
    <xf numFmtId="0" fontId="89" fillId="9" borderId="0" xfId="0" applyFont="1" applyFill="1" applyBorder="1" applyAlignment="1">
      <alignment horizontal="left" vertical="center"/>
    </xf>
    <xf numFmtId="0" fontId="90" fillId="9" borderId="0" xfId="0" applyFont="1" applyFill="1" applyBorder="1" applyAlignment="1">
      <alignment horizontal="left" vertical="center"/>
    </xf>
    <xf numFmtId="0" fontId="90" fillId="9" borderId="0" xfId="0" applyFont="1" applyFill="1" applyBorder="1" applyAlignment="1">
      <alignment vertical="center"/>
    </xf>
    <xf numFmtId="0" fontId="90" fillId="9" borderId="0" xfId="0" applyFont="1" applyFill="1" applyBorder="1" applyAlignment="1">
      <alignment vertical="top"/>
    </xf>
    <xf numFmtId="0" fontId="80" fillId="9" borderId="35" xfId="7" applyFont="1" applyFill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4" fillId="0" borderId="0" xfId="0" applyFont="1"/>
    <xf numFmtId="4" fontId="54" fillId="0" borderId="0" xfId="0" applyNumberFormat="1" applyFont="1"/>
    <xf numFmtId="43" fontId="5" fillId="4" borderId="56" xfId="76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78" fillId="0" borderId="0" xfId="0" applyFont="1"/>
    <xf numFmtId="0" fontId="91" fillId="0" borderId="0" xfId="0" applyFont="1"/>
    <xf numFmtId="0" fontId="5" fillId="3" borderId="15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43" fontId="5" fillId="0" borderId="6" xfId="0" applyNumberFormat="1" applyFont="1" applyBorder="1" applyAlignment="1">
      <alignment horizontal="center" vertical="center"/>
    </xf>
    <xf numFmtId="0" fontId="0" fillId="2" borderId="0" xfId="0" applyFill="1"/>
    <xf numFmtId="0" fontId="5" fillId="2" borderId="7" xfId="0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4" fontId="5" fillId="0" borderId="15" xfId="0" applyNumberFormat="1" applyFont="1" applyBorder="1" applyAlignment="1">
      <alignment horizontal="center" vertical="center"/>
    </xf>
    <xf numFmtId="0" fontId="5" fillId="3" borderId="15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/>
    </xf>
    <xf numFmtId="9" fontId="4" fillId="2" borderId="5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/>
    </xf>
    <xf numFmtId="4" fontId="4" fillId="0" borderId="7" xfId="0" applyNumberFormat="1" applyFont="1" applyBorder="1" applyAlignment="1">
      <alignment vertical="center"/>
    </xf>
    <xf numFmtId="4" fontId="5" fillId="0" borderId="7" xfId="0" applyNumberFormat="1" applyFont="1" applyBorder="1" applyAlignment="1">
      <alignment vertical="center"/>
    </xf>
    <xf numFmtId="0" fontId="4" fillId="2" borderId="4" xfId="0" applyFont="1" applyFill="1" applyBorder="1" applyAlignment="1">
      <alignment vertical="center" wrapText="1"/>
    </xf>
    <xf numFmtId="10" fontId="4" fillId="2" borderId="5" xfId="1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4" fontId="4" fillId="0" borderId="5" xfId="0" applyNumberFormat="1" applyFont="1" applyBorder="1" applyAlignment="1">
      <alignment horizontal="center" vertical="center"/>
    </xf>
    <xf numFmtId="0" fontId="5" fillId="2" borderId="15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166" fontId="5" fillId="2" borderId="5" xfId="3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3" fontId="4" fillId="2" borderId="5" xfId="76" applyFont="1" applyFill="1" applyBorder="1" applyAlignment="1">
      <alignment horizontal="center" vertical="center" wrapText="1"/>
    </xf>
    <xf numFmtId="0" fontId="70" fillId="2" borderId="5" xfId="0" applyFont="1" applyFill="1" applyBorder="1" applyAlignment="1">
      <alignment horizontal="center" vertical="center"/>
    </xf>
    <xf numFmtId="2" fontId="70" fillId="2" borderId="5" xfId="0" applyNumberFormat="1" applyFont="1" applyFill="1" applyBorder="1" applyAlignment="1">
      <alignment horizontal="center" vertical="center"/>
    </xf>
    <xf numFmtId="9" fontId="70" fillId="2" borderId="5" xfId="0" applyNumberFormat="1" applyFont="1" applyFill="1" applyBorder="1" applyAlignment="1">
      <alignment horizontal="center" vertical="center"/>
    </xf>
    <xf numFmtId="43" fontId="70" fillId="2" borderId="5" xfId="76" applyFont="1" applyFill="1" applyBorder="1" applyAlignment="1">
      <alignment horizontal="center" vertical="center"/>
    </xf>
    <xf numFmtId="43" fontId="70" fillId="2" borderId="6" xfId="76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164" fontId="5" fillId="2" borderId="13" xfId="0" applyNumberFormat="1" applyFont="1" applyFill="1" applyBorder="1" applyAlignment="1">
      <alignment vertical="center"/>
    </xf>
    <xf numFmtId="43" fontId="5" fillId="2" borderId="6" xfId="76" applyFont="1" applyFill="1" applyBorder="1" applyAlignment="1">
      <alignment horizontal="center" vertical="center"/>
    </xf>
    <xf numFmtId="0" fontId="30" fillId="0" borderId="0" xfId="0" applyFont="1" applyBorder="1"/>
    <xf numFmtId="0" fontId="12" fillId="0" borderId="0" xfId="0" applyFont="1" applyBorder="1"/>
    <xf numFmtId="4" fontId="5" fillId="2" borderId="15" xfId="0" applyNumberFormat="1" applyFont="1" applyFill="1" applyBorder="1" applyAlignment="1">
      <alignment horizontal="center" vertical="center"/>
    </xf>
    <xf numFmtId="43" fontId="4" fillId="2" borderId="5" xfId="1" applyNumberFormat="1" applyFont="1" applyFill="1" applyBorder="1" applyAlignment="1">
      <alignment horizontal="center" vertical="center"/>
    </xf>
    <xf numFmtId="166" fontId="5" fillId="2" borderId="5" xfId="3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0" fontId="10" fillId="2" borderId="30" xfId="1" applyNumberFormat="1" applyFont="1" applyFill="1" applyBorder="1" applyAlignment="1">
      <alignment horizontal="center" vertical="center"/>
    </xf>
    <xf numFmtId="43" fontId="30" fillId="0" borderId="32" xfId="76" applyFont="1" applyBorder="1" applyAlignment="1">
      <alignment horizontal="center"/>
    </xf>
    <xf numFmtId="0" fontId="5" fillId="0" borderId="97" xfId="0" applyFont="1" applyFill="1" applyBorder="1" applyAlignment="1">
      <alignment horizontal="center" vertical="center" wrapText="1"/>
    </xf>
    <xf numFmtId="0" fontId="30" fillId="0" borderId="97" xfId="0" applyFont="1" applyBorder="1" applyAlignment="1">
      <alignment horizontal="center" vertical="center"/>
    </xf>
    <xf numFmtId="0" fontId="5" fillId="0" borderId="97" xfId="0" applyFont="1" applyBorder="1" applyAlignment="1">
      <alignment horizontal="center" vertical="center" wrapText="1"/>
    </xf>
    <xf numFmtId="43" fontId="30" fillId="0" borderId="98" xfId="76" applyFont="1" applyBorder="1" applyAlignment="1">
      <alignment horizontal="center" vertical="center"/>
    </xf>
    <xf numFmtId="0" fontId="92" fillId="0" borderId="0" xfId="0" applyFont="1" applyBorder="1" applyAlignment="1">
      <alignment horizontal="left"/>
    </xf>
    <xf numFmtId="43" fontId="30" fillId="0" borderId="0" xfId="76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43" fontId="54" fillId="0" borderId="32" xfId="0" applyNumberFormat="1" applyFont="1" applyBorder="1" applyAlignment="1">
      <alignment horizontal="center"/>
    </xf>
    <xf numFmtId="43" fontId="30" fillId="2" borderId="32" xfId="76" applyFont="1" applyFill="1" applyBorder="1" applyAlignment="1">
      <alignment horizontal="center"/>
    </xf>
    <xf numFmtId="43" fontId="54" fillId="0" borderId="32" xfId="0" applyNumberFormat="1" applyFont="1" applyBorder="1"/>
    <xf numFmtId="0" fontId="5" fillId="3" borderId="18" xfId="0" applyFont="1" applyFill="1" applyBorder="1" applyAlignment="1">
      <alignment vertical="center"/>
    </xf>
    <xf numFmtId="0" fontId="9" fillId="3" borderId="28" xfId="0" applyFont="1" applyFill="1" applyBorder="1" applyAlignment="1">
      <alignment vertical="center"/>
    </xf>
    <xf numFmtId="0" fontId="5" fillId="3" borderId="19" xfId="0" applyFont="1" applyFill="1" applyBorder="1" applyAlignment="1">
      <alignment vertical="center"/>
    </xf>
    <xf numFmtId="0" fontId="5" fillId="3" borderId="28" xfId="0" applyFont="1" applyFill="1" applyBorder="1" applyAlignment="1">
      <alignment vertical="center"/>
    </xf>
    <xf numFmtId="0" fontId="5" fillId="3" borderId="59" xfId="0" applyFont="1" applyFill="1" applyBorder="1" applyAlignment="1">
      <alignment vertical="center"/>
    </xf>
    <xf numFmtId="0" fontId="5" fillId="2" borderId="101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166" fontId="5" fillId="0" borderId="30" xfId="3" applyFont="1" applyFill="1" applyBorder="1" applyAlignment="1">
      <alignment horizontal="center" vertical="center"/>
    </xf>
    <xf numFmtId="0" fontId="5" fillId="0" borderId="100" xfId="0" applyFont="1" applyBorder="1" applyAlignment="1">
      <alignment horizontal="center" vertical="center" wrapText="1"/>
    </xf>
    <xf numFmtId="0" fontId="5" fillId="4" borderId="52" xfId="0" applyFont="1" applyFill="1" applyBorder="1" applyAlignment="1">
      <alignment vertical="center"/>
    </xf>
    <xf numFmtId="0" fontId="5" fillId="4" borderId="28" xfId="0" applyFont="1" applyFill="1" applyBorder="1" applyAlignment="1">
      <alignment vertical="center"/>
    </xf>
    <xf numFmtId="0" fontId="5" fillId="4" borderId="26" xfId="0" applyFont="1" applyFill="1" applyBorder="1" applyAlignment="1">
      <alignment vertical="center"/>
    </xf>
    <xf numFmtId="43" fontId="5" fillId="4" borderId="102" xfId="76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 wrapText="1"/>
    </xf>
    <xf numFmtId="0" fontId="0" fillId="0" borderId="35" xfId="0" applyBorder="1"/>
    <xf numFmtId="4" fontId="4" fillId="2" borderId="4" xfId="0" applyNumberFormat="1" applyFont="1" applyFill="1" applyBorder="1" applyAlignment="1">
      <alignment vertical="center"/>
    </xf>
    <xf numFmtId="0" fontId="54" fillId="0" borderId="57" xfId="0" applyFont="1" applyBorder="1" applyAlignment="1">
      <alignment horizontal="left"/>
    </xf>
    <xf numFmtId="0" fontId="54" fillId="0" borderId="58" xfId="0" applyFont="1" applyBorder="1" applyAlignment="1">
      <alignment horizontal="left"/>
    </xf>
    <xf numFmtId="0" fontId="5" fillId="2" borderId="77" xfId="0" applyFont="1" applyFill="1" applyBorder="1" applyAlignment="1">
      <alignment vertical="center"/>
    </xf>
    <xf numFmtId="4" fontId="4" fillId="2" borderId="7" xfId="0" applyNumberFormat="1" applyFont="1" applyFill="1" applyBorder="1" applyAlignment="1">
      <alignment vertical="center"/>
    </xf>
    <xf numFmtId="0" fontId="89" fillId="9" borderId="0" xfId="7" applyFont="1" applyFill="1" applyBorder="1" applyAlignment="1">
      <alignment horizontal="left" vertical="center"/>
    </xf>
    <xf numFmtId="43" fontId="0" fillId="0" borderId="0" xfId="100" applyFont="1"/>
    <xf numFmtId="43" fontId="10" fillId="0" borderId="11" xfId="76" applyFont="1" applyFill="1" applyBorder="1" applyAlignment="1">
      <alignment horizontal="center" vertical="center"/>
    </xf>
    <xf numFmtId="10" fontId="10" fillId="2" borderId="67" xfId="1" applyNumberFormat="1" applyFont="1" applyFill="1" applyBorder="1" applyAlignment="1">
      <alignment horizontal="center" vertical="center"/>
    </xf>
    <xf numFmtId="4" fontId="10" fillId="2" borderId="88" xfId="1" applyNumberFormat="1" applyFont="1" applyFill="1" applyBorder="1" applyAlignment="1">
      <alignment horizontal="center" vertical="center"/>
    </xf>
    <xf numFmtId="4" fontId="10" fillId="0" borderId="88" xfId="1" applyNumberFormat="1" applyFont="1" applyFill="1" applyBorder="1" applyAlignment="1">
      <alignment horizontal="center" vertical="center"/>
    </xf>
    <xf numFmtId="10" fontId="10" fillId="29" borderId="67" xfId="1" applyNumberFormat="1" applyFont="1" applyFill="1" applyBorder="1" applyAlignment="1">
      <alignment horizontal="center" vertical="center"/>
    </xf>
    <xf numFmtId="4" fontId="10" fillId="29" borderId="88" xfId="1" applyNumberFormat="1" applyFont="1" applyFill="1" applyBorder="1" applyAlignment="1">
      <alignment horizontal="center" vertical="center"/>
    </xf>
    <xf numFmtId="10" fontId="10" fillId="0" borderId="67" xfId="1" applyNumberFormat="1" applyFont="1" applyFill="1" applyBorder="1" applyAlignment="1">
      <alignment horizontal="center" vertical="center"/>
    </xf>
    <xf numFmtId="10" fontId="10" fillId="30" borderId="67" xfId="1" applyNumberFormat="1" applyFont="1" applyFill="1" applyBorder="1" applyAlignment="1">
      <alignment horizontal="center" vertical="center"/>
    </xf>
    <xf numFmtId="4" fontId="10" fillId="30" borderId="88" xfId="1" applyNumberFormat="1" applyFont="1" applyFill="1" applyBorder="1" applyAlignment="1">
      <alignment horizontal="center" vertical="center"/>
    </xf>
    <xf numFmtId="10" fontId="10" fillId="31" borderId="67" xfId="1" applyNumberFormat="1" applyFont="1" applyFill="1" applyBorder="1" applyAlignment="1">
      <alignment horizontal="center" vertical="center"/>
    </xf>
    <xf numFmtId="4" fontId="10" fillId="31" borderId="88" xfId="1" applyNumberFormat="1" applyFont="1" applyFill="1" applyBorder="1" applyAlignment="1">
      <alignment horizontal="center" vertical="center"/>
    </xf>
    <xf numFmtId="10" fontId="10" fillId="32" borderId="67" xfId="1" applyNumberFormat="1" applyFont="1" applyFill="1" applyBorder="1" applyAlignment="1">
      <alignment horizontal="center" vertical="center"/>
    </xf>
    <xf numFmtId="4" fontId="10" fillId="32" borderId="88" xfId="1" applyNumberFormat="1" applyFont="1" applyFill="1" applyBorder="1" applyAlignment="1">
      <alignment horizontal="center" vertical="center"/>
    </xf>
    <xf numFmtId="10" fontId="10" fillId="33" borderId="67" xfId="1" applyNumberFormat="1" applyFont="1" applyFill="1" applyBorder="1" applyAlignment="1">
      <alignment horizontal="center" vertical="center"/>
    </xf>
    <xf numFmtId="4" fontId="10" fillId="33" borderId="88" xfId="1" applyNumberFormat="1" applyFont="1" applyFill="1" applyBorder="1" applyAlignment="1">
      <alignment horizontal="center" vertical="center"/>
    </xf>
    <xf numFmtId="10" fontId="10" fillId="27" borderId="30" xfId="1" applyNumberFormat="1" applyFont="1" applyFill="1" applyBorder="1" applyAlignment="1">
      <alignment horizontal="center" vertical="center"/>
    </xf>
    <xf numFmtId="4" fontId="10" fillId="27" borderId="46" xfId="1" applyNumberFormat="1" applyFont="1" applyFill="1" applyBorder="1" applyAlignment="1">
      <alignment horizontal="center" vertical="center"/>
    </xf>
    <xf numFmtId="10" fontId="10" fillId="36" borderId="67" xfId="1" applyNumberFormat="1" applyFont="1" applyFill="1" applyBorder="1" applyAlignment="1">
      <alignment horizontal="center" vertical="center"/>
    </xf>
    <xf numFmtId="4" fontId="10" fillId="36" borderId="88" xfId="1" applyNumberFormat="1" applyFont="1" applyFill="1" applyBorder="1" applyAlignment="1">
      <alignment horizontal="center" vertical="center"/>
    </xf>
    <xf numFmtId="10" fontId="10" fillId="37" borderId="67" xfId="1" applyNumberFormat="1" applyFont="1" applyFill="1" applyBorder="1" applyAlignment="1">
      <alignment horizontal="center" vertical="center"/>
    </xf>
    <xf numFmtId="4" fontId="10" fillId="37" borderId="88" xfId="1" applyNumberFormat="1" applyFont="1" applyFill="1" applyBorder="1" applyAlignment="1">
      <alignment horizontal="center" vertical="center"/>
    </xf>
    <xf numFmtId="10" fontId="10" fillId="35" borderId="30" xfId="1" applyNumberFormat="1" applyFont="1" applyFill="1" applyBorder="1" applyAlignment="1">
      <alignment horizontal="center" vertical="center"/>
    </xf>
    <xf numFmtId="4" fontId="10" fillId="35" borderId="46" xfId="1" applyNumberFormat="1" applyFont="1" applyFill="1" applyBorder="1" applyAlignment="1">
      <alignment horizontal="center" vertical="center"/>
    </xf>
    <xf numFmtId="10" fontId="10" fillId="29" borderId="30" xfId="1" applyNumberFormat="1" applyFont="1" applyFill="1" applyBorder="1" applyAlignment="1">
      <alignment horizontal="center" vertical="center"/>
    </xf>
    <xf numFmtId="4" fontId="10" fillId="29" borderId="46" xfId="1" applyNumberFormat="1" applyFont="1" applyFill="1" applyBorder="1" applyAlignment="1">
      <alignment horizontal="center" vertical="center"/>
    </xf>
    <xf numFmtId="10" fontId="10" fillId="38" borderId="67" xfId="1" applyNumberFormat="1" applyFont="1" applyFill="1" applyBorder="1" applyAlignment="1">
      <alignment horizontal="center" vertical="center"/>
    </xf>
    <xf numFmtId="4" fontId="10" fillId="38" borderId="88" xfId="1" applyNumberFormat="1" applyFont="1" applyFill="1" applyBorder="1" applyAlignment="1">
      <alignment horizontal="center" vertical="center"/>
    </xf>
    <xf numFmtId="10" fontId="10" fillId="0" borderId="30" xfId="1" applyNumberFormat="1" applyFont="1" applyFill="1" applyBorder="1" applyAlignment="1">
      <alignment horizontal="center" vertical="center"/>
    </xf>
    <xf numFmtId="4" fontId="10" fillId="0" borderId="46" xfId="1" applyNumberFormat="1" applyFont="1" applyFill="1" applyBorder="1" applyAlignment="1">
      <alignment horizontal="center" vertical="center"/>
    </xf>
    <xf numFmtId="4" fontId="10" fillId="0" borderId="25" xfId="1" applyNumberFormat="1" applyFont="1" applyFill="1" applyBorder="1" applyAlignment="1">
      <alignment horizontal="center" vertical="center"/>
    </xf>
    <xf numFmtId="0" fontId="70" fillId="0" borderId="0" xfId="0" applyFont="1"/>
    <xf numFmtId="43" fontId="4" fillId="0" borderId="5" xfId="1" applyNumberFormat="1" applyFont="1" applyFill="1" applyBorder="1" applyAlignment="1">
      <alignment horizontal="center" vertical="center"/>
    </xf>
    <xf numFmtId="0" fontId="12" fillId="28" borderId="0" xfId="0" applyFont="1" applyFill="1"/>
    <xf numFmtId="0" fontId="54" fillId="39" borderId="0" xfId="0" applyFont="1" applyFill="1"/>
    <xf numFmtId="0" fontId="93" fillId="15" borderId="0" xfId="17" applyFont="1" applyAlignment="1"/>
    <xf numFmtId="0" fontId="93" fillId="40" borderId="0" xfId="17" applyFont="1" applyFill="1" applyAlignment="1"/>
    <xf numFmtId="0" fontId="93" fillId="0" borderId="0" xfId="17" applyFont="1" applyFill="1" applyAlignment="1"/>
    <xf numFmtId="0" fontId="93" fillId="39" borderId="0" xfId="17" applyFont="1" applyFill="1" applyAlignment="1"/>
    <xf numFmtId="0" fontId="80" fillId="9" borderId="35" xfId="0" applyFont="1" applyFill="1" applyBorder="1" applyAlignment="1">
      <alignment horizontal="left" vertical="center" wrapText="1"/>
    </xf>
    <xf numFmtId="17" fontId="80" fillId="9" borderId="0" xfId="0" applyNumberFormat="1" applyFont="1" applyFill="1" applyBorder="1" applyAlignment="1">
      <alignment horizontal="left" vertical="center" wrapText="1"/>
    </xf>
    <xf numFmtId="0" fontId="95" fillId="2" borderId="0" xfId="0" applyFont="1" applyFill="1"/>
    <xf numFmtId="0" fontId="89" fillId="9" borderId="0" xfId="7" applyFont="1" applyFill="1" applyBorder="1" applyAlignment="1">
      <alignment horizontal="left" vertical="center"/>
    </xf>
    <xf numFmtId="17" fontId="5" fillId="0" borderId="8" xfId="0" applyNumberFormat="1" applyFont="1" applyFill="1" applyBorder="1" applyAlignment="1">
      <alignment horizontal="center" vertical="center"/>
    </xf>
    <xf numFmtId="0" fontId="12" fillId="0" borderId="99" xfId="0" applyFont="1" applyFill="1" applyBorder="1" applyAlignment="1">
      <alignment horizontal="center" vertical="center"/>
    </xf>
    <xf numFmtId="0" fontId="12" fillId="0" borderId="97" xfId="0" applyFont="1" applyFill="1" applyBorder="1" applyAlignment="1">
      <alignment horizontal="center"/>
    </xf>
    <xf numFmtId="0" fontId="54" fillId="0" borderId="97" xfId="0" applyFont="1" applyFill="1" applyBorder="1" applyAlignment="1">
      <alignment horizontal="center"/>
    </xf>
    <xf numFmtId="0" fontId="54" fillId="0" borderId="97" xfId="0" applyFont="1" applyFill="1" applyBorder="1" applyAlignment="1">
      <alignment horizontal="center" vertical="center"/>
    </xf>
    <xf numFmtId="43" fontId="30" fillId="0" borderId="32" xfId="76" applyFont="1" applyBorder="1"/>
    <xf numFmtId="0" fontId="72" fillId="0" borderId="97" xfId="0" applyFont="1" applyFill="1" applyBorder="1" applyAlignment="1">
      <alignment horizontal="center"/>
    </xf>
    <xf numFmtId="43" fontId="30" fillId="0" borderId="32" xfId="76" applyFont="1" applyBorder="1" applyAlignment="1">
      <alignment horizontal="center" vertical="center"/>
    </xf>
    <xf numFmtId="0" fontId="12" fillId="0" borderId="97" xfId="0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4" fontId="87" fillId="0" borderId="91" xfId="0" applyNumberFormat="1" applyFont="1" applyBorder="1" applyAlignment="1">
      <alignment horizontal="right" vertical="center" wrapText="1"/>
    </xf>
    <xf numFmtId="4" fontId="87" fillId="0" borderId="92" xfId="0" applyNumberFormat="1" applyFont="1" applyBorder="1" applyAlignment="1">
      <alignment horizontal="right" vertical="center" wrapText="1"/>
    </xf>
    <xf numFmtId="4" fontId="16" fillId="0" borderId="92" xfId="0" applyNumberFormat="1" applyFont="1" applyBorder="1" applyAlignment="1">
      <alignment horizontal="right" vertical="center" wrapText="1"/>
    </xf>
    <xf numFmtId="4" fontId="16" fillId="26" borderId="92" xfId="0" applyNumberFormat="1" applyFont="1" applyFill="1" applyBorder="1" applyAlignment="1">
      <alignment horizontal="right" vertical="center" wrapText="1"/>
    </xf>
    <xf numFmtId="4" fontId="87" fillId="26" borderId="91" xfId="0" applyNumberFormat="1" applyFont="1" applyFill="1" applyBorder="1" applyAlignment="1">
      <alignment horizontal="right" vertical="center" wrapText="1"/>
    </xf>
    <xf numFmtId="4" fontId="87" fillId="26" borderId="92" xfId="0" applyNumberFormat="1" applyFont="1" applyFill="1" applyBorder="1" applyAlignment="1">
      <alignment horizontal="right" vertical="center" wrapText="1"/>
    </xf>
    <xf numFmtId="0" fontId="80" fillId="9" borderId="0" xfId="0" applyFont="1" applyFill="1" applyBorder="1" applyAlignment="1">
      <alignment horizontal="left" vertical="center"/>
    </xf>
    <xf numFmtId="0" fontId="32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left" vertical="center"/>
    </xf>
    <xf numFmtId="0" fontId="0" fillId="0" borderId="0" xfId="0" applyFill="1"/>
    <xf numFmtId="167" fontId="94" fillId="0" borderId="0" xfId="0" applyNumberFormat="1" applyFont="1" applyFill="1" applyAlignment="1">
      <alignment vertical="center"/>
    </xf>
    <xf numFmtId="0" fontId="79" fillId="2" borderId="5" xfId="0" applyFont="1" applyFill="1" applyBorder="1" applyAlignment="1">
      <alignment horizontal="center" vertical="center"/>
    </xf>
    <xf numFmtId="10" fontId="15" fillId="34" borderId="30" xfId="1" applyNumberFormat="1" applyFont="1" applyFill="1" applyBorder="1" applyAlignment="1">
      <alignment horizontal="center" vertical="center"/>
    </xf>
    <xf numFmtId="4" fontId="15" fillId="34" borderId="46" xfId="1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10" fontId="10" fillId="2" borderId="30" xfId="1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0" fontId="87" fillId="0" borderId="92" xfId="0" applyFont="1" applyBorder="1" applyAlignment="1">
      <alignment horizontal="left" vertical="center" wrapText="1"/>
    </xf>
    <xf numFmtId="0" fontId="87" fillId="0" borderId="90" xfId="0" applyFont="1" applyBorder="1" applyAlignment="1">
      <alignment horizontal="left" vertical="center" wrapText="1"/>
    </xf>
    <xf numFmtId="10" fontId="10" fillId="41" borderId="67" xfId="1" applyNumberFormat="1" applyFont="1" applyFill="1" applyBorder="1" applyAlignment="1">
      <alignment horizontal="center" vertical="center"/>
    </xf>
    <xf numFmtId="4" fontId="10" fillId="41" borderId="88" xfId="1" applyNumberFormat="1" applyFont="1" applyFill="1" applyBorder="1" applyAlignment="1">
      <alignment horizontal="center" vertical="center"/>
    </xf>
    <xf numFmtId="10" fontId="10" fillId="2" borderId="30" xfId="1" applyNumberFormat="1" applyFont="1" applyFill="1" applyBorder="1" applyAlignment="1">
      <alignment horizontal="center" vertical="center"/>
    </xf>
    <xf numFmtId="4" fontId="10" fillId="2" borderId="5" xfId="1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4" fontId="27" fillId="0" borderId="0" xfId="9" applyFont="1"/>
    <xf numFmtId="44" fontId="0" fillId="0" borderId="0" xfId="0" applyNumberFormat="1"/>
    <xf numFmtId="10" fontId="10" fillId="2" borderId="30" xfId="1" applyNumberFormat="1" applyFont="1" applyFill="1" applyBorder="1" applyAlignment="1">
      <alignment horizontal="center" vertical="center"/>
    </xf>
    <xf numFmtId="0" fontId="28" fillId="9" borderId="26" xfId="0" applyFont="1" applyFill="1" applyBorder="1" applyAlignment="1">
      <alignment vertical="center"/>
    </xf>
    <xf numFmtId="165" fontId="30" fillId="0" borderId="97" xfId="0" applyNumberFormat="1" applyFont="1" applyBorder="1" applyAlignment="1">
      <alignment horizontal="center" vertical="center"/>
    </xf>
    <xf numFmtId="43" fontId="54" fillId="0" borderId="32" xfId="0" applyNumberFormat="1" applyFont="1" applyBorder="1" applyAlignment="1">
      <alignment horizontal="left" vertical="center"/>
    </xf>
    <xf numFmtId="0" fontId="11" fillId="0" borderId="0" xfId="8" applyFont="1" applyFill="1" applyBorder="1" applyAlignment="1">
      <alignment horizontal="center" vertical="center"/>
    </xf>
    <xf numFmtId="0" fontId="31" fillId="0" borderId="0" xfId="0" applyFont="1" applyFill="1"/>
    <xf numFmtId="10" fontId="10" fillId="42" borderId="67" xfId="1" applyNumberFormat="1" applyFont="1" applyFill="1" applyBorder="1" applyAlignment="1">
      <alignment horizontal="center" vertical="center"/>
    </xf>
    <xf numFmtId="4" fontId="10" fillId="42" borderId="88" xfId="1" applyNumberFormat="1" applyFont="1" applyFill="1" applyBorder="1" applyAlignment="1">
      <alignment horizontal="center" vertical="center"/>
    </xf>
    <xf numFmtId="165" fontId="5" fillId="0" borderId="97" xfId="0" applyNumberFormat="1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left" vertical="center"/>
    </xf>
    <xf numFmtId="0" fontId="19" fillId="4" borderId="5" xfId="0" applyFont="1" applyFill="1" applyBorder="1" applyAlignment="1">
      <alignment horizontal="left" vertical="center"/>
    </xf>
    <xf numFmtId="0" fontId="19" fillId="4" borderId="5" xfId="0" applyFont="1" applyFill="1" applyBorder="1" applyAlignment="1">
      <alignment horizontal="left" vertical="center" wrapText="1"/>
    </xf>
    <xf numFmtId="4" fontId="19" fillId="4" borderId="5" xfId="0" applyNumberFormat="1" applyFont="1" applyFill="1" applyBorder="1" applyAlignment="1">
      <alignment horizontal="left" vertical="center" wrapText="1"/>
    </xf>
    <xf numFmtId="0" fontId="19" fillId="4" borderId="11" xfId="0" applyFont="1" applyFill="1" applyBorder="1" applyAlignment="1">
      <alignment horizontal="left" vertical="center" wrapText="1"/>
    </xf>
    <xf numFmtId="0" fontId="19" fillId="4" borderId="6" xfId="0" applyFont="1" applyFill="1" applyBorder="1" applyAlignment="1">
      <alignment horizontal="left" vertical="center" wrapText="1"/>
    </xf>
    <xf numFmtId="44" fontId="12" fillId="0" borderId="0" xfId="9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6" fillId="4" borderId="5" xfId="0" applyFont="1" applyFill="1" applyBorder="1" applyAlignment="1">
      <alignment horizontal="left" vertical="center"/>
    </xf>
    <xf numFmtId="2" fontId="96" fillId="4" borderId="5" xfId="0" applyNumberFormat="1" applyFont="1" applyFill="1" applyBorder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167" fontId="33" fillId="0" borderId="0" xfId="0" applyNumberFormat="1" applyFont="1" applyAlignment="1">
      <alignment horizontal="left" vertical="center"/>
    </xf>
    <xf numFmtId="2" fontId="79" fillId="2" borderId="5" xfId="0" applyNumberFormat="1" applyFont="1" applyFill="1" applyBorder="1" applyAlignment="1">
      <alignment horizontal="center" vertical="center"/>
    </xf>
    <xf numFmtId="2" fontId="10" fillId="2" borderId="5" xfId="0" applyNumberFormat="1" applyFont="1" applyFill="1" applyBorder="1" applyAlignment="1">
      <alignment horizontal="center" vertical="center"/>
    </xf>
    <xf numFmtId="43" fontId="79" fillId="2" borderId="5" xfId="76" applyFont="1" applyFill="1" applyBorder="1" applyAlignment="1">
      <alignment horizontal="center" vertical="center"/>
    </xf>
    <xf numFmtId="43" fontId="10" fillId="2" borderId="11" xfId="76" applyFont="1" applyFill="1" applyBorder="1" applyAlignment="1">
      <alignment horizontal="center" vertical="center"/>
    </xf>
    <xf numFmtId="10" fontId="10" fillId="2" borderId="6" xfId="1" applyNumberFormat="1" applyFont="1" applyFill="1" applyBorder="1" applyAlignment="1">
      <alignment horizontal="center" vertical="center"/>
    </xf>
    <xf numFmtId="43" fontId="10" fillId="2" borderId="5" xfId="76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vertical="center"/>
    </xf>
    <xf numFmtId="4" fontId="10" fillId="2" borderId="4" xfId="0" applyNumberFormat="1" applyFont="1" applyFill="1" applyBorder="1" applyAlignment="1">
      <alignment vertical="center"/>
    </xf>
    <xf numFmtId="4" fontId="19" fillId="4" borderId="4" xfId="0" applyNumberFormat="1" applyFont="1" applyFill="1" applyBorder="1" applyAlignment="1">
      <alignment horizontal="left" vertical="center"/>
    </xf>
    <xf numFmtId="4" fontId="57" fillId="25" borderId="56" xfId="0" applyNumberFormat="1" applyFont="1" applyFill="1" applyBorder="1" applyAlignment="1">
      <alignment horizontal="center" vertical="center"/>
    </xf>
    <xf numFmtId="9" fontId="57" fillId="25" borderId="23" xfId="1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left" vertical="center"/>
    </xf>
    <xf numFmtId="17" fontId="19" fillId="2" borderId="81" xfId="0" applyNumberFormat="1" applyFont="1" applyFill="1" applyBorder="1" applyAlignment="1">
      <alignment horizontal="center" vertical="center"/>
    </xf>
    <xf numFmtId="0" fontId="19" fillId="2" borderId="28" xfId="0" applyFont="1" applyFill="1" applyBorder="1" applyAlignment="1">
      <alignment horizontal="left" vertical="center"/>
    </xf>
    <xf numFmtId="17" fontId="19" fillId="2" borderId="59" xfId="0" applyNumberFormat="1" applyFont="1" applyFill="1" applyBorder="1" applyAlignment="1">
      <alignment horizontal="center" vertical="center"/>
    </xf>
    <xf numFmtId="0" fontId="11" fillId="0" borderId="35" xfId="8" applyFont="1" applyFill="1" applyBorder="1" applyAlignment="1">
      <alignment horizontal="left" vertical="center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03" xfId="0" applyFont="1" applyFill="1" applyBorder="1" applyAlignment="1">
      <alignment horizontal="center" vertical="center" wrapText="1"/>
    </xf>
    <xf numFmtId="0" fontId="15" fillId="2" borderId="35" xfId="8" applyFont="1" applyFill="1" applyBorder="1" applyAlignment="1">
      <alignment horizontal="left" vertical="center" wrapText="1"/>
    </xf>
    <xf numFmtId="0" fontId="15" fillId="2" borderId="0" xfId="8" applyFont="1" applyFill="1" applyBorder="1" applyAlignment="1">
      <alignment horizontal="left" vertical="center" wrapText="1"/>
    </xf>
    <xf numFmtId="0" fontId="15" fillId="2" borderId="25" xfId="8" applyFont="1" applyFill="1" applyBorder="1" applyAlignment="1">
      <alignment horizontal="left" vertical="center" wrapText="1"/>
    </xf>
    <xf numFmtId="4" fontId="11" fillId="0" borderId="35" xfId="8" applyNumberFormat="1" applyFont="1" applyFill="1" applyBorder="1" applyAlignment="1">
      <alignment horizontal="left" vertical="center"/>
    </xf>
    <xf numFmtId="2" fontId="19" fillId="4" borderId="5" xfId="0" applyNumberFormat="1" applyFont="1" applyFill="1" applyBorder="1" applyAlignment="1">
      <alignment horizontal="center" vertical="center"/>
    </xf>
    <xf numFmtId="43" fontId="96" fillId="4" borderId="5" xfId="76" applyFont="1" applyFill="1" applyBorder="1" applyAlignment="1">
      <alignment horizontal="center" vertical="center"/>
    </xf>
    <xf numFmtId="43" fontId="19" fillId="4" borderId="11" xfId="76" applyFont="1" applyFill="1" applyBorder="1" applyAlignment="1">
      <alignment horizontal="center" vertical="center"/>
    </xf>
    <xf numFmtId="10" fontId="19" fillId="4" borderId="6" xfId="1" applyNumberFormat="1" applyFont="1" applyFill="1" applyBorder="1" applyAlignment="1">
      <alignment horizontal="center" vertical="center"/>
    </xf>
    <xf numFmtId="43" fontId="19" fillId="4" borderId="5" xfId="76" applyNumberFormat="1" applyFont="1" applyFill="1" applyBorder="1" applyAlignment="1">
      <alignment horizontal="center" vertical="center"/>
    </xf>
    <xf numFmtId="43" fontId="0" fillId="0" borderId="29" xfId="0" applyNumberFormat="1" applyBorder="1" applyAlignment="1">
      <alignment horizontal="center" vertical="center"/>
    </xf>
    <xf numFmtId="2" fontId="7" fillId="0" borderId="0" xfId="1" applyNumberFormat="1" applyFont="1" applyBorder="1" applyAlignment="1">
      <alignment horizontal="center" vertical="center" wrapText="1"/>
    </xf>
    <xf numFmtId="43" fontId="0" fillId="0" borderId="35" xfId="0" applyNumberForma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169" fontId="0" fillId="0" borderId="25" xfId="1" applyNumberFormat="1" applyFont="1" applyBorder="1" applyAlignment="1">
      <alignment vertical="top"/>
    </xf>
    <xf numFmtId="0" fontId="0" fillId="0" borderId="57" xfId="0" applyBorder="1"/>
    <xf numFmtId="0" fontId="0" fillId="0" borderId="58" xfId="0" applyBorder="1"/>
    <xf numFmtId="0" fontId="0" fillId="0" borderId="105" xfId="0" applyBorder="1" applyAlignment="1">
      <alignment horizontal="center" vertical="center" wrapText="1"/>
    </xf>
    <xf numFmtId="2" fontId="0" fillId="0" borderId="31" xfId="0" applyNumberFormat="1" applyBorder="1" applyAlignment="1">
      <alignment horizontal="center" vertical="center" wrapText="1"/>
    </xf>
    <xf numFmtId="0" fontId="0" fillId="0" borderId="105" xfId="0" applyNumberFormat="1" applyBorder="1" applyAlignment="1">
      <alignment horizontal="center" vertical="center" wrapText="1"/>
    </xf>
    <xf numFmtId="43" fontId="0" fillId="0" borderId="105" xfId="0" applyNumberFormat="1" applyBorder="1" applyAlignment="1">
      <alignment horizontal="center" vertical="center" wrapText="1"/>
    </xf>
    <xf numFmtId="43" fontId="0" fillId="0" borderId="31" xfId="0" applyNumberFormat="1" applyBorder="1" applyAlignment="1">
      <alignment horizontal="center" vertical="center"/>
    </xf>
    <xf numFmtId="0" fontId="12" fillId="0" borderId="105" xfId="0" applyFont="1" applyBorder="1" applyAlignment="1">
      <alignment horizontal="center" vertical="center" wrapText="1"/>
    </xf>
    <xf numFmtId="0" fontId="12" fillId="0" borderId="105" xfId="0" applyNumberFormat="1" applyFont="1" applyBorder="1" applyAlignment="1">
      <alignment horizontal="center" vertical="center" wrapText="1"/>
    </xf>
    <xf numFmtId="14" fontId="0" fillId="0" borderId="0" xfId="0" applyNumberFormat="1"/>
    <xf numFmtId="169" fontId="0" fillId="0" borderId="104" xfId="1" applyNumberFormat="1" applyFont="1" applyBorder="1"/>
    <xf numFmtId="2" fontId="0" fillId="0" borderId="29" xfId="0" applyNumberFormat="1" applyBorder="1" applyAlignment="1">
      <alignment horizontal="center" vertical="center" wrapText="1"/>
    </xf>
    <xf numFmtId="43" fontId="0" fillId="0" borderId="28" xfId="0" applyNumberFormat="1" applyBorder="1" applyAlignment="1">
      <alignment horizontal="center" vertical="center" wrapText="1"/>
    </xf>
    <xf numFmtId="0" fontId="94" fillId="0" borderId="0" xfId="0" applyFont="1" applyAlignment="1">
      <alignment horizontal="center" vertical="center"/>
    </xf>
    <xf numFmtId="4" fontId="0" fillId="0" borderId="105" xfId="0" applyNumberFormat="1" applyBorder="1" applyAlignment="1">
      <alignment horizontal="center" vertical="center" wrapText="1"/>
    </xf>
    <xf numFmtId="4" fontId="0" fillId="0" borderId="104" xfId="0" applyNumberForma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2" fontId="0" fillId="2" borderId="0" xfId="0" applyNumberFormat="1" applyFill="1" applyBorder="1" applyAlignment="1">
      <alignment horizontal="center" vertical="center" wrapText="1"/>
    </xf>
    <xf numFmtId="4" fontId="0" fillId="2" borderId="0" xfId="0" applyNumberForma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vertical="center"/>
    </xf>
    <xf numFmtId="4" fontId="0" fillId="0" borderId="76" xfId="0" applyNumberForma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2" fontId="0" fillId="0" borderId="76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98" fillId="25" borderId="5" xfId="0" applyNumberFormat="1" applyFont="1" applyFill="1" applyBorder="1" applyAlignment="1">
      <alignment horizontal="center" vertical="center" wrapText="1"/>
    </xf>
    <xf numFmtId="0" fontId="98" fillId="25" borderId="11" xfId="0" applyFont="1" applyFill="1" applyBorder="1" applyAlignment="1">
      <alignment horizontal="center" vertical="center" wrapText="1"/>
    </xf>
    <xf numFmtId="0" fontId="98" fillId="4" borderId="5" xfId="0" applyFont="1" applyFill="1" applyBorder="1" applyAlignment="1">
      <alignment horizontal="left" vertical="center" wrapText="1"/>
    </xf>
    <xf numFmtId="4" fontId="99" fillId="2" borderId="5" xfId="0" applyNumberFormat="1" applyFont="1" applyFill="1" applyBorder="1" applyAlignment="1">
      <alignment horizontal="center" vertical="center"/>
    </xf>
    <xf numFmtId="4" fontId="98" fillId="4" borderId="5" xfId="0" applyNumberFormat="1" applyFont="1" applyFill="1" applyBorder="1" applyAlignment="1">
      <alignment horizontal="center" vertical="center"/>
    </xf>
    <xf numFmtId="4" fontId="99" fillId="0" borderId="5" xfId="0" applyNumberFormat="1" applyFont="1" applyBorder="1" applyAlignment="1">
      <alignment horizontal="center" vertical="center"/>
    </xf>
    <xf numFmtId="4" fontId="100" fillId="25" borderId="106" xfId="0" applyNumberFormat="1" applyFont="1" applyFill="1" applyBorder="1" applyAlignment="1">
      <alignment vertical="center"/>
    </xf>
    <xf numFmtId="0" fontId="21" fillId="26" borderId="90" xfId="0" applyFont="1" applyFill="1" applyBorder="1" applyAlignment="1">
      <alignment horizontal="center" vertical="center" wrapText="1"/>
    </xf>
    <xf numFmtId="0" fontId="21" fillId="26" borderId="91" xfId="0" applyFont="1" applyFill="1" applyBorder="1" applyAlignment="1">
      <alignment vertical="center" wrapText="1"/>
    </xf>
    <xf numFmtId="0" fontId="21" fillId="26" borderId="91" xfId="0" applyFont="1" applyFill="1" applyBorder="1" applyAlignment="1">
      <alignment horizontal="center" vertical="center" wrapText="1"/>
    </xf>
    <xf numFmtId="4" fontId="21" fillId="26" borderId="91" xfId="0" applyNumberFormat="1" applyFont="1" applyFill="1" applyBorder="1" applyAlignment="1">
      <alignment horizontal="right" vertical="center" wrapText="1"/>
    </xf>
    <xf numFmtId="2" fontId="21" fillId="26" borderId="91" xfId="76" applyNumberFormat="1" applyFont="1" applyFill="1" applyBorder="1" applyAlignment="1">
      <alignment horizontal="center" vertical="center" wrapText="1"/>
    </xf>
    <xf numFmtId="4" fontId="21" fillId="26" borderId="92" xfId="0" applyNumberFormat="1" applyFont="1" applyFill="1" applyBorder="1" applyAlignment="1">
      <alignment horizontal="righ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4" fontId="19" fillId="0" borderId="5" xfId="0" applyNumberFormat="1" applyFont="1" applyBorder="1" applyAlignment="1">
      <alignment horizontal="center" vertical="center"/>
    </xf>
    <xf numFmtId="4" fontId="19" fillId="0" borderId="11" xfId="0" applyNumberFormat="1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98" fillId="8" borderId="5" xfId="0" applyFont="1" applyFill="1" applyBorder="1" applyAlignment="1">
      <alignment horizontal="center" vertical="center"/>
    </xf>
    <xf numFmtId="0" fontId="57" fillId="25" borderId="20" xfId="0" applyFont="1" applyFill="1" applyBorder="1" applyAlignment="1">
      <alignment horizontal="center" vertical="center"/>
    </xf>
    <xf numFmtId="0" fontId="57" fillId="25" borderId="21" xfId="0" applyFont="1" applyFill="1" applyBorder="1" applyAlignment="1">
      <alignment horizontal="center" vertical="center"/>
    </xf>
    <xf numFmtId="0" fontId="57" fillId="25" borderId="22" xfId="0" applyFont="1" applyFill="1" applyBorder="1" applyAlignment="1">
      <alignment horizontal="center" vertical="center"/>
    </xf>
    <xf numFmtId="0" fontId="0" fillId="0" borderId="32" xfId="0" applyBorder="1" applyAlignment="1"/>
    <xf numFmtId="0" fontId="0" fillId="0" borderId="57" xfId="0" applyBorder="1" applyAlignment="1"/>
    <xf numFmtId="0" fontId="0" fillId="0" borderId="58" xfId="0" applyBorder="1" applyAlignment="1"/>
    <xf numFmtId="0" fontId="10" fillId="0" borderId="7" xfId="0" applyFont="1" applyFill="1" applyBorder="1" applyAlignment="1">
      <alignment horizontal="center" vertical="center" wrapText="1"/>
    </xf>
    <xf numFmtId="0" fontId="85" fillId="0" borderId="8" xfId="0" applyFont="1" applyFill="1" applyBorder="1" applyAlignment="1">
      <alignment horizontal="center" vertical="center" wrapText="1"/>
    </xf>
    <xf numFmtId="0" fontId="85" fillId="0" borderId="1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19" fillId="2" borderId="15" xfId="0" applyFont="1" applyFill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84" fillId="0" borderId="54" xfId="0" applyFont="1" applyBorder="1" applyAlignment="1">
      <alignment horizontal="center" vertical="center"/>
    </xf>
    <xf numFmtId="0" fontId="84" fillId="0" borderId="5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9" fillId="8" borderId="5" xfId="0" applyFont="1" applyFill="1" applyBorder="1" applyAlignment="1">
      <alignment horizontal="center" vertical="center" wrapText="1"/>
    </xf>
    <xf numFmtId="1" fontId="10" fillId="2" borderId="30" xfId="1" applyNumberFormat="1" applyFont="1" applyFill="1" applyBorder="1" applyAlignment="1">
      <alignment horizontal="center" vertical="center"/>
    </xf>
    <xf numFmtId="1" fontId="10" fillId="2" borderId="19" xfId="1" applyNumberFormat="1" applyFont="1" applyFill="1" applyBorder="1" applyAlignment="1">
      <alignment horizontal="center" vertical="center"/>
    </xf>
    <xf numFmtId="44" fontId="10" fillId="2" borderId="30" xfId="9" applyFont="1" applyFill="1" applyBorder="1" applyAlignment="1">
      <alignment horizontal="center" vertical="center"/>
    </xf>
    <xf numFmtId="44" fontId="10" fillId="2" borderId="19" xfId="9" applyFont="1" applyFill="1" applyBorder="1" applyAlignment="1">
      <alignment horizontal="center" vertical="center"/>
    </xf>
    <xf numFmtId="10" fontId="10" fillId="2" borderId="30" xfId="1" applyNumberFormat="1" applyFont="1" applyFill="1" applyBorder="1" applyAlignment="1">
      <alignment horizontal="center" vertical="center"/>
    </xf>
    <xf numFmtId="10" fontId="10" fillId="2" borderId="19" xfId="1" applyNumberFormat="1" applyFont="1" applyFill="1" applyBorder="1" applyAlignment="1">
      <alignment horizontal="center" vertical="center"/>
    </xf>
    <xf numFmtId="4" fontId="15" fillId="2" borderId="31" xfId="8" applyNumberFormat="1" applyFont="1" applyFill="1" applyBorder="1" applyAlignment="1">
      <alignment horizontal="left" vertical="center" wrapText="1"/>
    </xf>
    <xf numFmtId="0" fontId="15" fillId="2" borderId="76" xfId="8" applyFont="1" applyFill="1" applyBorder="1" applyAlignment="1">
      <alignment horizontal="left" vertical="center" wrapText="1"/>
    </xf>
    <xf numFmtId="0" fontId="15" fillId="2" borderId="67" xfId="8" applyFont="1" applyFill="1" applyBorder="1" applyAlignment="1">
      <alignment horizontal="left" vertical="center" wrapText="1"/>
    </xf>
    <xf numFmtId="0" fontId="15" fillId="2" borderId="29" xfId="8" applyFont="1" applyFill="1" applyBorder="1" applyAlignment="1">
      <alignment horizontal="left" vertical="center" wrapText="1"/>
    </xf>
    <xf numFmtId="0" fontId="15" fillId="2" borderId="28" xfId="8" applyFont="1" applyFill="1" applyBorder="1" applyAlignment="1">
      <alignment horizontal="left" vertical="center" wrapText="1"/>
    </xf>
    <xf numFmtId="0" fontId="15" fillId="2" borderId="26" xfId="8" applyFont="1" applyFill="1" applyBorder="1" applyAlignment="1">
      <alignment horizontal="left" vertical="center" wrapText="1"/>
    </xf>
    <xf numFmtId="0" fontId="15" fillId="2" borderId="31" xfId="8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164" fontId="2" fillId="2" borderId="82" xfId="0" applyNumberFormat="1" applyFont="1" applyFill="1" applyBorder="1" applyAlignment="1">
      <alignment horizontal="center" vertical="center" wrapText="1"/>
    </xf>
    <xf numFmtId="164" fontId="2" fillId="2" borderId="83" xfId="0" applyNumberFormat="1" applyFont="1" applyFill="1" applyBorder="1" applyAlignment="1">
      <alignment horizontal="center" vertical="center" wrapText="1"/>
    </xf>
    <xf numFmtId="164" fontId="2" fillId="2" borderId="84" xfId="0" applyNumberFormat="1" applyFont="1" applyFill="1" applyBorder="1" applyAlignment="1">
      <alignment horizontal="center" vertical="center" wrapText="1"/>
    </xf>
    <xf numFmtId="164" fontId="2" fillId="8" borderId="36" xfId="0" applyNumberFormat="1" applyFont="1" applyFill="1" applyBorder="1" applyAlignment="1">
      <alignment horizontal="center" vertical="center" wrapText="1"/>
    </xf>
    <xf numFmtId="164" fontId="2" fillId="8" borderId="33" xfId="0" applyNumberFormat="1" applyFont="1" applyFill="1" applyBorder="1" applyAlignment="1">
      <alignment horizontal="center" vertical="center" wrapText="1"/>
    </xf>
    <xf numFmtId="164" fontId="2" fillId="8" borderId="48" xfId="0" applyNumberFormat="1" applyFont="1" applyFill="1" applyBorder="1" applyAlignment="1">
      <alignment horizontal="center" vertical="center" wrapText="1"/>
    </xf>
    <xf numFmtId="164" fontId="2" fillId="2" borderId="36" xfId="0" applyNumberFormat="1" applyFont="1" applyFill="1" applyBorder="1" applyAlignment="1">
      <alignment horizontal="center" vertical="center" wrapText="1"/>
    </xf>
    <xf numFmtId="164" fontId="2" fillId="2" borderId="33" xfId="0" applyNumberFormat="1" applyFont="1" applyFill="1" applyBorder="1" applyAlignment="1">
      <alignment horizontal="center" vertical="center" wrapText="1"/>
    </xf>
    <xf numFmtId="164" fontId="2" fillId="2" borderId="48" xfId="0" applyNumberFormat="1" applyFont="1" applyFill="1" applyBorder="1" applyAlignment="1">
      <alignment horizontal="center" vertical="center" wrapText="1"/>
    </xf>
    <xf numFmtId="0" fontId="2" fillId="8" borderId="85" xfId="0" applyFont="1" applyFill="1" applyBorder="1" applyAlignment="1">
      <alignment horizontal="center" vertical="center" wrapText="1"/>
    </xf>
    <xf numFmtId="0" fontId="2" fillId="8" borderId="86" xfId="0" applyFont="1" applyFill="1" applyBorder="1" applyAlignment="1">
      <alignment horizontal="center" vertical="center" wrapText="1"/>
    </xf>
    <xf numFmtId="0" fontId="2" fillId="8" borderId="87" xfId="0" applyFont="1" applyFill="1" applyBorder="1" applyAlignment="1">
      <alignment horizontal="center" vertical="center" wrapText="1"/>
    </xf>
    <xf numFmtId="1" fontId="15" fillId="2" borderId="30" xfId="1" applyNumberFormat="1" applyFont="1" applyFill="1" applyBorder="1" applyAlignment="1">
      <alignment horizontal="center" vertical="center"/>
    </xf>
    <xf numFmtId="1" fontId="15" fillId="2" borderId="19" xfId="1" applyNumberFormat="1" applyFont="1" applyFill="1" applyBorder="1" applyAlignment="1">
      <alignment horizontal="center" vertical="center"/>
    </xf>
    <xf numFmtId="0" fontId="89" fillId="9" borderId="0" xfId="7" applyFont="1" applyFill="1" applyBorder="1" applyAlignment="1">
      <alignment horizontal="left" vertical="center"/>
    </xf>
    <xf numFmtId="0" fontId="19" fillId="8" borderId="30" xfId="0" applyFont="1" applyFill="1" applyBorder="1" applyAlignment="1">
      <alignment horizontal="center" vertical="center" wrapText="1"/>
    </xf>
    <xf numFmtId="0" fontId="19" fillId="8" borderId="19" xfId="0" applyFont="1" applyFill="1" applyBorder="1" applyAlignment="1">
      <alignment horizontal="center" vertical="center" wrapText="1"/>
    </xf>
    <xf numFmtId="0" fontId="11" fillId="8" borderId="31" xfId="8" applyFont="1" applyFill="1" applyBorder="1" applyAlignment="1">
      <alignment horizontal="center" vertical="center"/>
    </xf>
    <xf numFmtId="0" fontId="11" fillId="8" borderId="76" xfId="8" applyFont="1" applyFill="1" applyBorder="1" applyAlignment="1">
      <alignment horizontal="center" vertical="center"/>
    </xf>
    <xf numFmtId="0" fontId="11" fillId="8" borderId="67" xfId="8" applyFont="1" applyFill="1" applyBorder="1" applyAlignment="1">
      <alignment horizontal="center" vertical="center"/>
    </xf>
    <xf numFmtId="0" fontId="11" fillId="8" borderId="29" xfId="8" applyFont="1" applyFill="1" applyBorder="1" applyAlignment="1">
      <alignment horizontal="center" vertical="center"/>
    </xf>
    <xf numFmtId="0" fontId="11" fillId="8" borderId="28" xfId="8" applyFont="1" applyFill="1" applyBorder="1" applyAlignment="1">
      <alignment horizontal="center" vertical="center"/>
    </xf>
    <xf numFmtId="0" fontId="11" fillId="8" borderId="26" xfId="8" applyFont="1" applyFill="1" applyBorder="1" applyAlignment="1">
      <alignment horizontal="center" vertical="center"/>
    </xf>
    <xf numFmtId="0" fontId="19" fillId="25" borderId="30" xfId="0" applyFont="1" applyFill="1" applyBorder="1" applyAlignment="1">
      <alignment horizontal="center" vertical="center" wrapText="1"/>
    </xf>
    <xf numFmtId="0" fontId="19" fillId="25" borderId="19" xfId="0" applyFont="1" applyFill="1" applyBorder="1" applyAlignment="1">
      <alignment horizontal="center" vertical="center" wrapText="1"/>
    </xf>
    <xf numFmtId="4" fontId="10" fillId="2" borderId="31" xfId="8" applyNumberFormat="1" applyFont="1" applyFill="1" applyBorder="1" applyAlignment="1">
      <alignment horizontal="left" vertical="center" wrapText="1"/>
    </xf>
    <xf numFmtId="0" fontId="10" fillId="2" borderId="76" xfId="8" applyFont="1" applyFill="1" applyBorder="1" applyAlignment="1">
      <alignment horizontal="left" vertical="center" wrapText="1"/>
    </xf>
    <xf numFmtId="0" fontId="10" fillId="2" borderId="67" xfId="8" applyFont="1" applyFill="1" applyBorder="1" applyAlignment="1">
      <alignment horizontal="left" vertical="center" wrapText="1"/>
    </xf>
    <xf numFmtId="0" fontId="10" fillId="2" borderId="29" xfId="8" applyFont="1" applyFill="1" applyBorder="1" applyAlignment="1">
      <alignment horizontal="left" vertical="center" wrapText="1"/>
    </xf>
    <xf numFmtId="0" fontId="10" fillId="2" borderId="28" xfId="8" applyFont="1" applyFill="1" applyBorder="1" applyAlignment="1">
      <alignment horizontal="left" vertical="center" wrapText="1"/>
    </xf>
    <xf numFmtId="0" fontId="10" fillId="2" borderId="26" xfId="8" applyFont="1" applyFill="1" applyBorder="1" applyAlignment="1">
      <alignment horizontal="left" vertical="center" wrapText="1"/>
    </xf>
    <xf numFmtId="0" fontId="0" fillId="0" borderId="32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59" fillId="0" borderId="1" xfId="0" applyFont="1" applyBorder="1" applyAlignment="1">
      <alignment horizontal="center" vertical="center"/>
    </xf>
    <xf numFmtId="0" fontId="59" fillId="0" borderId="2" xfId="0" applyFont="1" applyBorder="1" applyAlignment="1">
      <alignment horizontal="center" vertical="center"/>
    </xf>
    <xf numFmtId="0" fontId="59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76" xfId="0" applyFont="1" applyBorder="1" applyAlignment="1">
      <alignment horizontal="center" vertical="center"/>
    </xf>
    <xf numFmtId="0" fontId="5" fillId="0" borderId="67" xfId="0" applyFont="1" applyBorder="1" applyAlignment="1">
      <alignment horizontal="center" vertical="center"/>
    </xf>
    <xf numFmtId="4" fontId="5" fillId="0" borderId="30" xfId="0" applyNumberFormat="1" applyFont="1" applyBorder="1" applyAlignment="1">
      <alignment horizontal="center" vertical="center"/>
    </xf>
    <xf numFmtId="4" fontId="5" fillId="0" borderId="100" xfId="0" applyNumberFormat="1" applyFont="1" applyBorder="1" applyAlignment="1">
      <alignment horizontal="center" vertical="center"/>
    </xf>
    <xf numFmtId="0" fontId="30" fillId="0" borderId="32" xfId="0" applyFont="1" applyBorder="1" applyAlignment="1">
      <alignment horizontal="center" vertical="center"/>
    </xf>
    <xf numFmtId="0" fontId="30" fillId="0" borderId="58" xfId="0" applyFont="1" applyBorder="1" applyAlignment="1">
      <alignment horizontal="center" vertical="center"/>
    </xf>
    <xf numFmtId="0" fontId="59" fillId="0" borderId="53" xfId="0" applyFont="1" applyBorder="1" applyAlignment="1">
      <alignment horizontal="center" vertical="center"/>
    </xf>
    <xf numFmtId="0" fontId="59" fillId="0" borderId="54" xfId="0" applyFont="1" applyBorder="1" applyAlignment="1">
      <alignment horizontal="center" vertical="center"/>
    </xf>
    <xf numFmtId="0" fontId="59" fillId="0" borderId="55" xfId="0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0" fontId="19" fillId="0" borderId="53" xfId="0" applyFont="1" applyBorder="1" applyAlignment="1">
      <alignment horizontal="center" vertical="center" wrapText="1"/>
    </xf>
    <xf numFmtId="0" fontId="19" fillId="0" borderId="54" xfId="0" applyFont="1" applyBorder="1" applyAlignment="1">
      <alignment horizontal="center" vertical="center" wrapText="1"/>
    </xf>
    <xf numFmtId="0" fontId="19" fillId="0" borderId="55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/>
    </xf>
    <xf numFmtId="0" fontId="88" fillId="0" borderId="54" xfId="0" applyFont="1" applyBorder="1" applyAlignment="1">
      <alignment horizontal="center" vertical="center" wrapText="1"/>
    </xf>
    <xf numFmtId="0" fontId="88" fillId="0" borderId="55" xfId="0" applyFont="1" applyBorder="1" applyAlignment="1">
      <alignment horizontal="center" vertical="center" wrapText="1"/>
    </xf>
    <xf numFmtId="0" fontId="22" fillId="7" borderId="5" xfId="4" applyFont="1" applyFill="1" applyBorder="1" applyAlignment="1">
      <alignment horizontal="center" vertical="center" wrapText="1"/>
    </xf>
    <xf numFmtId="0" fontId="57" fillId="0" borderId="11" xfId="4" applyFont="1" applyBorder="1" applyAlignment="1">
      <alignment horizontal="center" vertical="center" wrapText="1"/>
    </xf>
    <xf numFmtId="0" fontId="57" fillId="0" borderId="8" xfId="4" applyFont="1" applyBorder="1" applyAlignment="1">
      <alignment horizontal="center" vertical="center" wrapText="1"/>
    </xf>
    <xf numFmtId="0" fontId="57" fillId="0" borderId="10" xfId="4" applyFont="1" applyBorder="1" applyAlignment="1">
      <alignment horizontal="center" vertical="center" wrapText="1"/>
    </xf>
    <xf numFmtId="2" fontId="24" fillId="0" borderId="11" xfId="5" applyNumberFormat="1" applyFont="1" applyBorder="1" applyAlignment="1">
      <alignment horizontal="center" vertical="center" shrinkToFit="1"/>
    </xf>
    <xf numFmtId="2" fontId="24" fillId="0" borderId="8" xfId="5" applyNumberFormat="1" applyFont="1" applyBorder="1" applyAlignment="1">
      <alignment horizontal="center" vertical="center" shrinkToFit="1"/>
    </xf>
    <xf numFmtId="2" fontId="24" fillId="0" borderId="10" xfId="5" applyNumberFormat="1" applyFont="1" applyBorder="1" applyAlignment="1">
      <alignment horizontal="center" vertical="center" shrinkToFit="1"/>
    </xf>
    <xf numFmtId="2" fontId="23" fillId="0" borderId="11" xfId="5" applyNumberFormat="1" applyFont="1" applyBorder="1" applyAlignment="1">
      <alignment horizontal="center" vertical="center" shrinkToFit="1"/>
    </xf>
    <xf numFmtId="2" fontId="23" fillId="0" borderId="8" xfId="5" applyNumberFormat="1" applyFont="1" applyBorder="1" applyAlignment="1">
      <alignment horizontal="center" vertical="center" shrinkToFit="1"/>
    </xf>
    <xf numFmtId="2" fontId="23" fillId="0" borderId="10" xfId="5" applyNumberFormat="1" applyFont="1" applyBorder="1" applyAlignment="1">
      <alignment horizontal="center" vertical="center" shrinkToFit="1"/>
    </xf>
    <xf numFmtId="0" fontId="87" fillId="0" borderId="91" xfId="0" applyFont="1" applyBorder="1" applyAlignment="1">
      <alignment horizontal="left" vertical="center" wrapText="1"/>
    </xf>
    <xf numFmtId="0" fontId="76" fillId="0" borderId="11" xfId="4" applyFont="1" applyBorder="1" applyAlignment="1">
      <alignment horizontal="center" vertical="center"/>
    </xf>
    <xf numFmtId="0" fontId="76" fillId="0" borderId="8" xfId="4" applyFont="1" applyBorder="1" applyAlignment="1">
      <alignment horizontal="center" vertical="center"/>
    </xf>
    <xf numFmtId="0" fontId="76" fillId="0" borderId="10" xfId="4" applyFont="1" applyBorder="1" applyAlignment="1">
      <alignment horizontal="center" vertical="center"/>
    </xf>
    <xf numFmtId="0" fontId="87" fillId="0" borderId="92" xfId="0" applyFont="1" applyBorder="1" applyAlignment="1">
      <alignment horizontal="left" vertical="center" wrapText="1"/>
    </xf>
    <xf numFmtId="0" fontId="87" fillId="0" borderId="90" xfId="0" applyFont="1" applyBorder="1" applyAlignment="1">
      <alignment horizontal="left" vertical="center" wrapText="1"/>
    </xf>
    <xf numFmtId="0" fontId="20" fillId="26" borderId="10" xfId="4" applyFont="1" applyFill="1" applyBorder="1" applyAlignment="1">
      <alignment horizontal="center" vertical="center" wrapText="1"/>
    </xf>
    <xf numFmtId="0" fontId="87" fillId="26" borderId="91" xfId="0" applyFont="1" applyFill="1" applyBorder="1" applyAlignment="1">
      <alignment horizontal="left" vertical="center" wrapText="1"/>
    </xf>
    <xf numFmtId="0" fontId="17" fillId="7" borderId="5" xfId="4" applyFont="1" applyFill="1" applyBorder="1" applyAlignment="1">
      <alignment horizontal="center" vertical="center" wrapText="1"/>
    </xf>
    <xf numFmtId="0" fontId="20" fillId="0" borderId="24" xfId="4" applyFont="1" applyBorder="1" applyAlignment="1">
      <alignment horizontal="center" vertical="center" wrapText="1"/>
    </xf>
    <xf numFmtId="0" fontId="20" fillId="0" borderId="25" xfId="4" applyFont="1" applyBorder="1" applyAlignment="1">
      <alignment horizontal="center" vertical="center" wrapText="1"/>
    </xf>
    <xf numFmtId="0" fontId="20" fillId="0" borderId="26" xfId="4" applyFont="1" applyBorder="1" applyAlignment="1">
      <alignment horizontal="center" vertical="center" wrapText="1"/>
    </xf>
    <xf numFmtId="0" fontId="11" fillId="0" borderId="11" xfId="4" applyFont="1" applyBorder="1" applyAlignment="1">
      <alignment horizontal="center" vertical="center" wrapText="1"/>
    </xf>
    <xf numFmtId="0" fontId="11" fillId="0" borderId="8" xfId="4" applyFont="1" applyBorder="1" applyAlignment="1">
      <alignment horizontal="center" vertical="center"/>
    </xf>
    <xf numFmtId="0" fontId="11" fillId="0" borderId="10" xfId="4" applyFont="1" applyBorder="1" applyAlignment="1">
      <alignment horizontal="center" vertical="center"/>
    </xf>
    <xf numFmtId="0" fontId="17" fillId="7" borderId="10" xfId="4" applyFont="1" applyFill="1" applyBorder="1" applyAlignment="1">
      <alignment horizontal="center" vertical="center" wrapText="1"/>
    </xf>
    <xf numFmtId="0" fontId="17" fillId="7" borderId="11" xfId="4" applyFont="1" applyFill="1" applyBorder="1" applyAlignment="1">
      <alignment horizontal="center" vertical="center" wrapText="1"/>
    </xf>
    <xf numFmtId="0" fontId="33" fillId="0" borderId="5" xfId="5" applyFont="1" applyBorder="1" applyAlignment="1">
      <alignment horizontal="center" vertical="center" wrapText="1"/>
    </xf>
    <xf numFmtId="0" fontId="58" fillId="6" borderId="5" xfId="5" applyFont="1" applyFill="1" applyBorder="1" applyAlignment="1">
      <alignment horizontal="center" vertical="center" wrapText="1"/>
    </xf>
    <xf numFmtId="0" fontId="58" fillId="6" borderId="11" xfId="5" applyFont="1" applyFill="1" applyBorder="1" applyAlignment="1">
      <alignment horizontal="center" vertical="center" wrapText="1"/>
    </xf>
    <xf numFmtId="0" fontId="58" fillId="6" borderId="8" xfId="5" applyFont="1" applyFill="1" applyBorder="1" applyAlignment="1">
      <alignment horizontal="center" vertical="center" wrapText="1"/>
    </xf>
    <xf numFmtId="0" fontId="58" fillId="6" borderId="10" xfId="5" applyFont="1" applyFill="1" applyBorder="1" applyAlignment="1">
      <alignment horizontal="center" vertical="center" wrapText="1"/>
    </xf>
    <xf numFmtId="0" fontId="58" fillId="0" borderId="5" xfId="5" applyFont="1" applyBorder="1" applyAlignment="1">
      <alignment horizontal="center" vertical="center" wrapText="1"/>
    </xf>
    <xf numFmtId="1" fontId="24" fillId="0" borderId="11" xfId="5" applyNumberFormat="1" applyFont="1" applyBorder="1" applyAlignment="1">
      <alignment horizontal="center" vertical="center" shrinkToFit="1"/>
    </xf>
    <xf numFmtId="1" fontId="24" fillId="0" borderId="8" xfId="5" applyNumberFormat="1" applyFont="1" applyBorder="1" applyAlignment="1">
      <alignment horizontal="center" vertical="center" shrinkToFit="1"/>
    </xf>
    <xf numFmtId="1" fontId="24" fillId="0" borderId="10" xfId="5" applyNumberFormat="1" applyFont="1" applyBorder="1" applyAlignment="1">
      <alignment horizontal="center" vertical="center" shrinkToFit="1"/>
    </xf>
    <xf numFmtId="0" fontId="20" fillId="0" borderId="10" xfId="4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/>
    </xf>
    <xf numFmtId="0" fontId="63" fillId="0" borderId="5" xfId="78" applyFont="1" applyFill="1" applyBorder="1" applyAlignment="1">
      <alignment horizontal="right" vertical="center" wrapText="1"/>
    </xf>
    <xf numFmtId="0" fontId="63" fillId="0" borderId="5" xfId="78" applyFont="1" applyFill="1" applyBorder="1" applyAlignment="1">
      <alignment horizontal="center" vertical="center" wrapText="1"/>
    </xf>
    <xf numFmtId="0" fontId="63" fillId="6" borderId="5" xfId="78" applyFont="1" applyFill="1" applyBorder="1" applyAlignment="1">
      <alignment horizontal="center" vertical="center" wrapText="1"/>
    </xf>
    <xf numFmtId="0" fontId="60" fillId="0" borderId="60" xfId="0" applyFont="1" applyBorder="1" applyAlignment="1">
      <alignment horizontal="center" vertical="center"/>
    </xf>
    <xf numFmtId="0" fontId="60" fillId="0" borderId="61" xfId="0" applyFont="1" applyBorder="1" applyAlignment="1">
      <alignment horizontal="center" vertical="center"/>
    </xf>
    <xf numFmtId="0" fontId="60" fillId="0" borderId="62" xfId="0" applyFont="1" applyBorder="1" applyAlignment="1">
      <alignment horizontal="center" vertical="center"/>
    </xf>
    <xf numFmtId="0" fontId="61" fillId="0" borderId="64" xfId="0" applyFont="1" applyBorder="1" applyAlignment="1">
      <alignment horizontal="center" vertical="top"/>
    </xf>
    <xf numFmtId="0" fontId="61" fillId="0" borderId="65" xfId="0" applyFont="1" applyBorder="1" applyAlignment="1">
      <alignment horizontal="center" vertical="top"/>
    </xf>
    <xf numFmtId="0" fontId="61" fillId="0" borderId="66" xfId="0" applyFont="1" applyBorder="1" applyAlignment="1">
      <alignment horizontal="center" vertical="top"/>
    </xf>
    <xf numFmtId="0" fontId="62" fillId="6" borderId="5" xfId="78" applyFont="1" applyFill="1" applyBorder="1" applyAlignment="1">
      <alignment horizontal="center" vertical="center" wrapText="1"/>
    </xf>
    <xf numFmtId="0" fontId="64" fillId="0" borderId="5" xfId="78" applyFont="1" applyFill="1" applyBorder="1" applyAlignment="1">
      <alignment horizontal="right" vertical="center" wrapText="1"/>
    </xf>
    <xf numFmtId="0" fontId="0" fillId="3" borderId="11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54" fillId="3" borderId="11" xfId="0" applyFont="1" applyFill="1" applyBorder="1" applyAlignment="1">
      <alignment horizontal="center" vertical="center"/>
    </xf>
    <xf numFmtId="0" fontId="54" fillId="3" borderId="8" xfId="0" applyFont="1" applyFill="1" applyBorder="1" applyAlignment="1">
      <alignment horizontal="center" vertical="center"/>
    </xf>
    <xf numFmtId="0" fontId="54" fillId="3" borderId="10" xfId="0" applyFont="1" applyFill="1" applyBorder="1" applyAlignment="1">
      <alignment horizontal="center" vertical="center"/>
    </xf>
    <xf numFmtId="0" fontId="55" fillId="3" borderId="29" xfId="0" applyFont="1" applyFill="1" applyBorder="1" applyAlignment="1">
      <alignment horizontal="center" vertical="center"/>
    </xf>
    <xf numFmtId="0" fontId="55" fillId="3" borderId="28" xfId="0" applyFont="1" applyFill="1" applyBorder="1" applyAlignment="1">
      <alignment horizontal="center" vertical="center"/>
    </xf>
    <xf numFmtId="0" fontId="55" fillId="3" borderId="26" xfId="0" applyFont="1" applyFill="1" applyBorder="1" applyAlignment="1">
      <alignment horizontal="center" vertical="center"/>
    </xf>
    <xf numFmtId="0" fontId="56" fillId="3" borderId="11" xfId="0" applyFont="1" applyFill="1" applyBorder="1" applyAlignment="1">
      <alignment horizontal="center"/>
    </xf>
    <xf numFmtId="0" fontId="56" fillId="3" borderId="8" xfId="0" applyFont="1" applyFill="1" applyBorder="1" applyAlignment="1">
      <alignment horizontal="center"/>
    </xf>
    <xf numFmtId="0" fontId="56" fillId="3" borderId="10" xfId="0" applyFont="1" applyFill="1" applyBorder="1" applyAlignment="1">
      <alignment horizontal="center"/>
    </xf>
  </cellXfs>
  <cellStyles count="107">
    <cellStyle name="20% - Ênfase1 2" xfId="11"/>
    <cellStyle name="20% - Ênfase2 2" xfId="12"/>
    <cellStyle name="20% - Ênfase3 2" xfId="13"/>
    <cellStyle name="20% - Ênfase4 2" xfId="14"/>
    <cellStyle name="20% - Ênfase5 2" xfId="15"/>
    <cellStyle name="20% - Ênfase6 2" xfId="16"/>
    <cellStyle name="40% - Ênfase1 2" xfId="17"/>
    <cellStyle name="40% - Ênfase2 2" xfId="18"/>
    <cellStyle name="40% - Ênfase3 2" xfId="19"/>
    <cellStyle name="40% - Ênfase4 2" xfId="20"/>
    <cellStyle name="40% - Ênfase5 2" xfId="21"/>
    <cellStyle name="40% - Ênfase6 2" xfId="22"/>
    <cellStyle name="60% - Ênfase1 2" xfId="23"/>
    <cellStyle name="60% - Ênfase2 2" xfId="24"/>
    <cellStyle name="60% - Ênfase3 2" xfId="25"/>
    <cellStyle name="60% - Ênfase4 2" xfId="26"/>
    <cellStyle name="60% - Ênfase5 2" xfId="27"/>
    <cellStyle name="60% - Ênfase6 2" xfId="28"/>
    <cellStyle name="Bom 2" xfId="29"/>
    <cellStyle name="Cálculo 2" xfId="30"/>
    <cellStyle name="Cálculo 2 2" xfId="87"/>
    <cellStyle name="Célula de Verificação 2" xfId="31"/>
    <cellStyle name="Célula Vinculada 2" xfId="32"/>
    <cellStyle name="Data" xfId="33"/>
    <cellStyle name="Ênfase1 2" xfId="34"/>
    <cellStyle name="Ênfase2 2" xfId="35"/>
    <cellStyle name="Ênfase3 2" xfId="36"/>
    <cellStyle name="Ênfase4 2" xfId="37"/>
    <cellStyle name="Ênfase5 2" xfId="38"/>
    <cellStyle name="Ênfase6 2" xfId="39"/>
    <cellStyle name="Entrada 2" xfId="40"/>
    <cellStyle name="Entrada 2 2" xfId="88"/>
    <cellStyle name="Euro" xfId="41"/>
    <cellStyle name="Fixo" xfId="42"/>
    <cellStyle name="Incorreto 2" xfId="43"/>
    <cellStyle name="Moeda" xfId="9" builtinId="4"/>
    <cellStyle name="Moeda 2" xfId="10"/>
    <cellStyle name="Moeda 2 2" xfId="69"/>
    <cellStyle name="Moeda 2 2 2" xfId="97"/>
    <cellStyle name="Moeda 2 3" xfId="83"/>
    <cellStyle name="Moeda 2 3 2" xfId="105"/>
    <cellStyle name="Moeda 2 4" xfId="86"/>
    <cellStyle name="Moeda 3" xfId="44"/>
    <cellStyle name="Moeda 3 2" xfId="89"/>
    <cellStyle name="Moeda 4" xfId="71"/>
    <cellStyle name="Moeda 4 2" xfId="99"/>
    <cellStyle name="Moeda 5" xfId="85"/>
    <cellStyle name="Moeda0" xfId="45"/>
    <cellStyle name="Neutra 2" xfId="46"/>
    <cellStyle name="Normal" xfId="0" builtinId="0"/>
    <cellStyle name="Normal 11" xfId="78"/>
    <cellStyle name="Normal 12" xfId="2"/>
    <cellStyle name="Normal 12 2" xfId="4"/>
    <cellStyle name="Normal 2" xfId="7"/>
    <cellStyle name="Normal 2 2" xfId="8"/>
    <cellStyle name="Normal 2 2 2 2" xfId="75"/>
    <cellStyle name="Normal 2 4" xfId="5"/>
    <cellStyle name="Normal 3" xfId="47"/>
    <cellStyle name="Normal 3 2" xfId="48"/>
    <cellStyle name="Normal 4" xfId="49"/>
    <cellStyle name="Normal 4 2" xfId="50"/>
    <cellStyle name="Normal 4 3" xfId="73"/>
    <cellStyle name="Normal 5" xfId="51"/>
    <cellStyle name="Normal 6" xfId="52"/>
    <cellStyle name="Normal 7" xfId="53"/>
    <cellStyle name="Normal 8" xfId="72"/>
    <cellStyle name="Nota 2" xfId="54"/>
    <cellStyle name="Nota 2 2" xfId="90"/>
    <cellStyle name="Porcentagem" xfId="1" builtinId="5"/>
    <cellStyle name="Porcentagem 2" xfId="6"/>
    <cellStyle name="Porcentagem 2 2" xfId="74"/>
    <cellStyle name="Porcentagem 3" xfId="77"/>
    <cellStyle name="Saída 2" xfId="55"/>
    <cellStyle name="Saída 2 2" xfId="91"/>
    <cellStyle name="Separador de milhares 2" xfId="70"/>
    <cellStyle name="Separador de milhares 2 2" xfId="79"/>
    <cellStyle name="Separador de milhares 2 2 2" xfId="81"/>
    <cellStyle name="Separador de milhares 2 2 2 2" xfId="103"/>
    <cellStyle name="Separador de milhares 2 2 3" xfId="101"/>
    <cellStyle name="Separador de milhares 2 3" xfId="98"/>
    <cellStyle name="Texto de Aviso 2" xfId="56"/>
    <cellStyle name="Texto Explicativo 2" xfId="57"/>
    <cellStyle name="Título 1 1" xfId="58"/>
    <cellStyle name="Título 1 2" xfId="59"/>
    <cellStyle name="Título 2 2" xfId="60"/>
    <cellStyle name="Título 3 2" xfId="61"/>
    <cellStyle name="Título 4 2" xfId="62"/>
    <cellStyle name="Total 2" xfId="63"/>
    <cellStyle name="Total 2 2" xfId="92"/>
    <cellStyle name="Vírgula" xfId="76" builtinId="3"/>
    <cellStyle name="Vírgula 2" xfId="64"/>
    <cellStyle name="Vírgula 2 2" xfId="3"/>
    <cellStyle name="Vírgula 2 2 2" xfId="65"/>
    <cellStyle name="Vírgula 2 2 2 2" xfId="82"/>
    <cellStyle name="Vírgula 2 2 2 2 2" xfId="104"/>
    <cellStyle name="Vírgula 2 2 2 3" xfId="94"/>
    <cellStyle name="Vírgula 2 3" xfId="80"/>
    <cellStyle name="Vírgula 2 3 2" xfId="102"/>
    <cellStyle name="Vírgula 2 4" xfId="93"/>
    <cellStyle name="Vírgula 3" xfId="66"/>
    <cellStyle name="Vírgula 3 2" xfId="67"/>
    <cellStyle name="Vírgula 3 2 2" xfId="96"/>
    <cellStyle name="Vírgula 3 3" xfId="95"/>
    <cellStyle name="Vírgula 4" xfId="84"/>
    <cellStyle name="Vírgula 4 2" xfId="106"/>
    <cellStyle name="Vírgula 5" xfId="100"/>
    <cellStyle name="Vírgula0" xfId="68"/>
  </cellStyles>
  <dxfs count="6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5BBE34"/>
      <color rgb="FFFF9966"/>
      <color rgb="FFF4FF6B"/>
      <color rgb="FFEEEB7B"/>
      <color rgb="FFF7E76F"/>
      <color rgb="FFFF8B8B"/>
      <color rgb="FFE9E25D"/>
      <color rgb="FFFFCCFF"/>
      <color rgb="FFFFFF99"/>
      <color rgb="FFFF5D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pt-BR" sz="3600">
                <a:solidFill>
                  <a:schemeClr val="bg1"/>
                </a:solidFill>
              </a:rPr>
              <a:t>Curva S</a:t>
            </a:r>
          </a:p>
        </c:rich>
      </c:tx>
      <c:layout>
        <c:manualLayout>
          <c:xMode val="edge"/>
          <c:yMode val="edge"/>
          <c:x val="0.45739468502219238"/>
          <c:y val="1.817109313368110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8764310427753888E-2"/>
          <c:y val="0.11511642925384344"/>
          <c:w val="0.93174646192706256"/>
          <c:h val="0.68645026831478195"/>
        </c:manualLayout>
      </c:layout>
      <c:scatterChart>
        <c:scatterStyle val="smoothMarker"/>
        <c:varyColors val="0"/>
        <c:ser>
          <c:idx val="1"/>
          <c:order val="0"/>
          <c:marker>
            <c:symbol val="circle"/>
            <c:size val="6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5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yVal>
            <c:numRef>
              <c:f>'CRON. FF'!$K$62:$AJ$62</c:f>
              <c:numCache>
                <c:formatCode>"R$"#,##0.00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C04-4F7C-B4B7-A9A37CF89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41457360"/>
        <c:axId val="-241455728"/>
      </c:scatterChart>
      <c:catAx>
        <c:axId val="-241457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800">
                    <a:solidFill>
                      <a:schemeClr val="bg1"/>
                    </a:solidFill>
                  </a:rPr>
                  <a:t>MESES</a:t>
                </a:r>
              </a:p>
            </c:rich>
          </c:tx>
          <c:layout>
            <c:manualLayout>
              <c:xMode val="edge"/>
              <c:yMode val="edge"/>
              <c:x val="0.51227247045010638"/>
              <c:y val="0.870968714518695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241455728"/>
        <c:crossesAt val="100000"/>
        <c:auto val="1"/>
        <c:lblAlgn val="ctr"/>
        <c:lblOffset val="100"/>
        <c:tickLblSkip val="1"/>
        <c:noMultiLvlLbl val="0"/>
      </c:catAx>
      <c:valAx>
        <c:axId val="-241455728"/>
        <c:scaling>
          <c:orientation val="minMax"/>
          <c:min val="50000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&quot;R$&quot;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241457360"/>
        <c:crosses val="autoZero"/>
        <c:crossBetween val="between"/>
        <c:majorUnit val="2500000"/>
        <c:minorUnit val="0.2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</c:legendEntry>
      <c:layout>
        <c:manualLayout>
          <c:xMode val="edge"/>
          <c:yMode val="edge"/>
          <c:x val="0.47031401378351784"/>
          <c:y val="0.8849675602679753"/>
          <c:w val="7.0401797460319729E-2"/>
          <c:h val="9.64277840268043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 w="19050">
      <a:solidFill>
        <a:schemeClr val="tx1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52" footer="0.3149606200000005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7154334</xdr:colOff>
      <xdr:row>1</xdr:row>
      <xdr:rowOff>31749</xdr:rowOff>
    </xdr:from>
    <xdr:to>
      <xdr:col>3</xdr:col>
      <xdr:colOff>496639</xdr:colOff>
      <xdr:row>1</xdr:row>
      <xdr:rowOff>479424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8917" y="222249"/>
          <a:ext cx="164750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258534</xdr:colOff>
      <xdr:row>63</xdr:row>
      <xdr:rowOff>136072</xdr:rowOff>
    </xdr:from>
    <xdr:to>
      <xdr:col>24</xdr:col>
      <xdr:colOff>1238251</xdr:colOff>
      <xdr:row>96</xdr:row>
      <xdr:rowOff>190500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 editAs="oneCell">
    <xdr:from>
      <xdr:col>32</xdr:col>
      <xdr:colOff>1073241</xdr:colOff>
      <xdr:row>2</xdr:row>
      <xdr:rowOff>92807</xdr:rowOff>
    </xdr:from>
    <xdr:to>
      <xdr:col>35</xdr:col>
      <xdr:colOff>615611</xdr:colOff>
      <xdr:row>4</xdr:row>
      <xdr:rowOff>295140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01234" y="790413"/>
          <a:ext cx="3285292" cy="76578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831272</xdr:colOff>
      <xdr:row>0</xdr:row>
      <xdr:rowOff>60613</xdr:rowOff>
    </xdr:from>
    <xdr:to>
      <xdr:col>4</xdr:col>
      <xdr:colOff>654303</xdr:colOff>
      <xdr:row>0</xdr:row>
      <xdr:rowOff>508288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272" y="60613"/>
          <a:ext cx="165183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831272</xdr:colOff>
      <xdr:row>0</xdr:row>
      <xdr:rowOff>60613</xdr:rowOff>
    </xdr:from>
    <xdr:to>
      <xdr:col>4</xdr:col>
      <xdr:colOff>635253</xdr:colOff>
      <xdr:row>0</xdr:row>
      <xdr:rowOff>508288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7363" y="60613"/>
          <a:ext cx="164750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0</xdr:row>
      <xdr:rowOff>28575</xdr:rowOff>
    </xdr:from>
    <xdr:to>
      <xdr:col>5</xdr:col>
      <xdr:colOff>36656</xdr:colOff>
      <xdr:row>0</xdr:row>
      <xdr:rowOff>476250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28575"/>
          <a:ext cx="164750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0</xdr:row>
      <xdr:rowOff>28575</xdr:rowOff>
    </xdr:from>
    <xdr:to>
      <xdr:col>5</xdr:col>
      <xdr:colOff>36656</xdr:colOff>
      <xdr:row>0</xdr:row>
      <xdr:rowOff>476250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8575"/>
          <a:ext cx="164638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778809</xdr:colOff>
      <xdr:row>0</xdr:row>
      <xdr:rowOff>25977</xdr:rowOff>
    </xdr:from>
    <xdr:to>
      <xdr:col>4</xdr:col>
      <xdr:colOff>374104</xdr:colOff>
      <xdr:row>0</xdr:row>
      <xdr:rowOff>473652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985" y="25977"/>
          <a:ext cx="1645972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633132</xdr:colOff>
      <xdr:row>0</xdr:row>
      <xdr:rowOff>37184</xdr:rowOff>
    </xdr:from>
    <xdr:to>
      <xdr:col>4</xdr:col>
      <xdr:colOff>168088</xdr:colOff>
      <xdr:row>0</xdr:row>
      <xdr:rowOff>470648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9308" y="37184"/>
          <a:ext cx="1585633" cy="4334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649940</xdr:colOff>
      <xdr:row>0</xdr:row>
      <xdr:rowOff>51954</xdr:rowOff>
    </xdr:from>
    <xdr:to>
      <xdr:col>4</xdr:col>
      <xdr:colOff>347617</xdr:colOff>
      <xdr:row>0</xdr:row>
      <xdr:rowOff>457200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5340" y="51954"/>
          <a:ext cx="1650302" cy="4052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597477</xdr:colOff>
      <xdr:row>0</xdr:row>
      <xdr:rowOff>43296</xdr:rowOff>
    </xdr:from>
    <xdr:to>
      <xdr:col>4</xdr:col>
      <xdr:colOff>327856</xdr:colOff>
      <xdr:row>0</xdr:row>
      <xdr:rowOff>490971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7909" y="43296"/>
          <a:ext cx="164750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649940</xdr:colOff>
      <xdr:row>0</xdr:row>
      <xdr:rowOff>51954</xdr:rowOff>
    </xdr:from>
    <xdr:to>
      <xdr:col>4</xdr:col>
      <xdr:colOff>347617</xdr:colOff>
      <xdr:row>0</xdr:row>
      <xdr:rowOff>499629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5340" y="51954"/>
          <a:ext cx="1650302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380999</xdr:colOff>
      <xdr:row>0</xdr:row>
      <xdr:rowOff>51955</xdr:rowOff>
    </xdr:from>
    <xdr:to>
      <xdr:col>3</xdr:col>
      <xdr:colOff>885500</xdr:colOff>
      <xdr:row>0</xdr:row>
      <xdr:rowOff>499630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699" y="51955"/>
          <a:ext cx="164750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380999</xdr:colOff>
      <xdr:row>0</xdr:row>
      <xdr:rowOff>51955</xdr:rowOff>
    </xdr:from>
    <xdr:to>
      <xdr:col>3</xdr:col>
      <xdr:colOff>885500</xdr:colOff>
      <xdr:row>0</xdr:row>
      <xdr:rowOff>499630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699" y="51955"/>
          <a:ext cx="164750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649940</xdr:colOff>
      <xdr:row>0</xdr:row>
      <xdr:rowOff>51954</xdr:rowOff>
    </xdr:from>
    <xdr:to>
      <xdr:col>4</xdr:col>
      <xdr:colOff>347617</xdr:colOff>
      <xdr:row>0</xdr:row>
      <xdr:rowOff>499629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0881" y="51954"/>
          <a:ext cx="164750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649940</xdr:colOff>
      <xdr:row>0</xdr:row>
      <xdr:rowOff>51954</xdr:rowOff>
    </xdr:from>
    <xdr:to>
      <xdr:col>4</xdr:col>
      <xdr:colOff>347617</xdr:colOff>
      <xdr:row>0</xdr:row>
      <xdr:rowOff>499629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5340" y="51954"/>
          <a:ext cx="1650302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19050</xdr:rowOff>
    </xdr:from>
    <xdr:to>
      <xdr:col>3</xdr:col>
      <xdr:colOff>790251</xdr:colOff>
      <xdr:row>0</xdr:row>
      <xdr:rowOff>466725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19050"/>
          <a:ext cx="164750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831272</xdr:colOff>
      <xdr:row>0</xdr:row>
      <xdr:rowOff>60613</xdr:rowOff>
    </xdr:from>
    <xdr:to>
      <xdr:col>5</xdr:col>
      <xdr:colOff>54228</xdr:colOff>
      <xdr:row>0</xdr:row>
      <xdr:rowOff>508288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272" y="60613"/>
          <a:ext cx="165183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78442</xdr:colOff>
      <xdr:row>17</xdr:row>
      <xdr:rowOff>35763</xdr:rowOff>
    </xdr:from>
    <xdr:to>
      <xdr:col>18</xdr:col>
      <xdr:colOff>151812</xdr:colOff>
      <xdr:row>20</xdr:row>
      <xdr:rowOff>285750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1786" y="5822201"/>
          <a:ext cx="4347714" cy="1285830"/>
        </a:xfrm>
        <a:prstGeom prst="rect">
          <a:avLst/>
        </a:prstGeom>
      </xdr:spPr>
    </xdr:pic>
    <xdr:clientData/>
  </xdr:twoCellAnchor>
  <xdr:twoCellAnchor editAs="oneCell">
    <xdr:from>
      <xdr:col>19</xdr:col>
      <xdr:colOff>47302</xdr:colOff>
      <xdr:row>16</xdr:row>
      <xdr:rowOff>294121</xdr:rowOff>
    </xdr:from>
    <xdr:to>
      <xdr:col>35</xdr:col>
      <xdr:colOff>83344</xdr:colOff>
      <xdr:row>22</xdr:row>
      <xdr:rowOff>149159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35052" y="5735277"/>
          <a:ext cx="4465167" cy="1926726"/>
        </a:xfrm>
        <a:prstGeom prst="rect">
          <a:avLst/>
        </a:prstGeom>
      </xdr:spPr>
    </xdr:pic>
    <xdr:clientData/>
  </xdr:twoCellAnchor>
  <xdr:twoCellAnchor editAs="oneCell">
    <xdr:from>
      <xdr:col>8</xdr:col>
      <xdr:colOff>33619</xdr:colOff>
      <xdr:row>24</xdr:row>
      <xdr:rowOff>282786</xdr:rowOff>
    </xdr:from>
    <xdr:to>
      <xdr:col>18</xdr:col>
      <xdr:colOff>130968</xdr:colOff>
      <xdr:row>28</xdr:row>
      <xdr:rowOff>212156</xdr:rowOff>
    </xdr:to>
    <xdr:pic>
      <xdr:nvPicPr>
        <xdr:cNvPr id="13" name="Imagem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46963" y="8486192"/>
          <a:ext cx="4371693" cy="1024745"/>
        </a:xfrm>
        <a:prstGeom prst="rect">
          <a:avLst/>
        </a:prstGeom>
      </xdr:spPr>
    </xdr:pic>
    <xdr:clientData/>
  </xdr:twoCellAnchor>
  <xdr:twoCellAnchor editAs="oneCell">
    <xdr:from>
      <xdr:col>19</xdr:col>
      <xdr:colOff>121159</xdr:colOff>
      <xdr:row>24</xdr:row>
      <xdr:rowOff>336815</xdr:rowOff>
    </xdr:from>
    <xdr:to>
      <xdr:col>35</xdr:col>
      <xdr:colOff>67654</xdr:colOff>
      <xdr:row>30</xdr:row>
      <xdr:rowOff>261937</xdr:rowOff>
    </xdr:to>
    <xdr:pic>
      <xdr:nvPicPr>
        <xdr:cNvPr id="14" name="Imagem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408909" y="8540221"/>
          <a:ext cx="4375620" cy="2044435"/>
        </a:xfrm>
        <a:prstGeom prst="rect">
          <a:avLst/>
        </a:prstGeom>
      </xdr:spPr>
    </xdr:pic>
    <xdr:clientData/>
  </xdr:twoCellAnchor>
  <xdr:twoCellAnchor editAs="oneCell">
    <xdr:from>
      <xdr:col>36</xdr:col>
      <xdr:colOff>158182</xdr:colOff>
      <xdr:row>16</xdr:row>
      <xdr:rowOff>297656</xdr:rowOff>
    </xdr:from>
    <xdr:to>
      <xdr:col>49</xdr:col>
      <xdr:colOff>321468</xdr:colOff>
      <xdr:row>22</xdr:row>
      <xdr:rowOff>244771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994120" y="5738812"/>
          <a:ext cx="4020911" cy="2018803"/>
        </a:xfrm>
        <a:prstGeom prst="rect">
          <a:avLst/>
        </a:prstGeom>
      </xdr:spPr>
    </xdr:pic>
    <xdr:clientData/>
  </xdr:twoCellAnchor>
  <xdr:twoCellAnchor editAs="oneCell">
    <xdr:from>
      <xdr:col>36</xdr:col>
      <xdr:colOff>130969</xdr:colOff>
      <xdr:row>24</xdr:row>
      <xdr:rowOff>297655</xdr:rowOff>
    </xdr:from>
    <xdr:to>
      <xdr:col>49</xdr:col>
      <xdr:colOff>333374</xdr:colOff>
      <xdr:row>30</xdr:row>
      <xdr:rowOff>190500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966907" y="8501061"/>
          <a:ext cx="4060030" cy="201215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10</xdr:row>
      <xdr:rowOff>47625</xdr:rowOff>
    </xdr:to>
    <xdr:sp macro="" textlink="">
      <xdr:nvSpPr>
        <xdr:cNvPr id="2" name="AutoShape 1">
          <a:extLst>
            <a:ext uri="{FF2B5EF4-FFF2-40B4-BE49-F238E27FC236}">
              <a16:creationId xmlns="" xmlns:a16="http://schemas.microsoft.com/office/drawing/2014/main" id="{00000000-0008-0000-1600-000001EC0000}"/>
            </a:ext>
          </a:extLst>
        </xdr:cNvPr>
        <xdr:cNvSpPr>
          <a:spLocks noChangeAspect="1" noChangeArrowheads="1"/>
        </xdr:cNvSpPr>
      </xdr:nvSpPr>
      <xdr:spPr bwMode="auto">
        <a:xfrm>
          <a:off x="13925550" y="2505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10</xdr:row>
      <xdr:rowOff>47625</xdr:rowOff>
    </xdr:to>
    <xdr:sp macro="" textlink="">
      <xdr:nvSpPr>
        <xdr:cNvPr id="3" name="AutoShape 1">
          <a:extLst>
            <a:ext uri="{FF2B5EF4-FFF2-40B4-BE49-F238E27FC236}">
              <a16:creationId xmlns="" xmlns:a16="http://schemas.microsoft.com/office/drawing/2014/main" id="{00000000-0008-0000-1600-000001EC0000}"/>
            </a:ext>
          </a:extLst>
        </xdr:cNvPr>
        <xdr:cNvSpPr>
          <a:spLocks noChangeAspect="1" noChangeArrowheads="1"/>
        </xdr:cNvSpPr>
      </xdr:nvSpPr>
      <xdr:spPr bwMode="auto">
        <a:xfrm>
          <a:off x="13925550" y="179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336176</xdr:colOff>
      <xdr:row>7</xdr:row>
      <xdr:rowOff>185277</xdr:rowOff>
    </xdr:from>
    <xdr:to>
      <xdr:col>13</xdr:col>
      <xdr:colOff>215153</xdr:colOff>
      <xdr:row>16</xdr:row>
      <xdr:rowOff>30817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00294" y="1417924"/>
          <a:ext cx="3621741" cy="15600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sto_sondagens_ensai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orcamento_ajustado_mai-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_consolidado"/>
      <sheetName val="Custos Referenciais"/>
      <sheetName val="Custo.P.Km (Total)"/>
      <sheetName val="Resumo Proj Básico"/>
      <sheetName val="Custo.P.Km"/>
      <sheetName val="PESSOAL"/>
      <sheetName val="EquipeTec_Total"/>
      <sheetName val="Cust.Ref.Viagens"/>
      <sheetName val="Viagens"/>
      <sheetName val="$geo_equipe"/>
      <sheetName val="Veículos"/>
      <sheetName val="Equipamentos"/>
      <sheetName val="Instalações"/>
      <sheetName val="Cust.Ref.Grafica"/>
      <sheetName val="ServGráficos"/>
      <sheetName val="Cronograma"/>
      <sheetName val="COORD.ADM"/>
      <sheetName val="E.HIDRO.ADEQ"/>
      <sheetName val="E.GEOTEC"/>
      <sheetName val="$geo_equipamento"/>
      <sheetName val="$geo_equipamento (1)"/>
      <sheetName val="ensaios"/>
      <sheetName val="P.GEOMET"/>
      <sheetName val="P.TERRAPL"/>
      <sheetName val="P.DREN.OAC"/>
      <sheetName val="P.SUPEREST"/>
      <sheetName val="P.PATIOS"/>
      <sheetName val="P.OAE"/>
      <sheetName val="P.COMPLEM"/>
      <sheetName val="P.INTERFER"/>
      <sheetName val="ORÇAM.CRONOG.PLANO"/>
      <sheetName val="Plan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2">
          <cell r="B2" t="str">
            <v xml:space="preserve">UTILIZAÇÃO DA EQUIPE </v>
          </cell>
        </row>
        <row r="3">
          <cell r="B3" t="str">
            <v xml:space="preserve"> Objetivo:</v>
          </cell>
          <cell r="C3" t="str">
            <v>Sondagens e Ensaios</v>
          </cell>
        </row>
        <row r="4">
          <cell r="B4" t="str">
            <v xml:space="preserve"> Ferrovia:</v>
          </cell>
          <cell r="C4" t="str">
            <v>VALEC</v>
          </cell>
        </row>
        <row r="5">
          <cell r="B5" t="str">
            <v xml:space="preserve"> Trecho:</v>
          </cell>
          <cell r="C5" t="str">
            <v>Vários</v>
          </cell>
        </row>
        <row r="6">
          <cell r="B6" t="str">
            <v xml:space="preserve"> Subtrecho:</v>
          </cell>
          <cell r="C6" t="str">
            <v>-</v>
          </cell>
        </row>
        <row r="7">
          <cell r="B7" t="str">
            <v xml:space="preserve"> Lote: </v>
          </cell>
          <cell r="C7" t="str">
            <v>Único</v>
          </cell>
          <cell r="K7" t="str">
            <v>Mês base: Outubro / 2012</v>
          </cell>
        </row>
        <row r="8">
          <cell r="B8" t="str">
            <v>SERVIÇO</v>
          </cell>
          <cell r="C8" t="str">
            <v>Código</v>
          </cell>
          <cell r="D8" t="str">
            <v>CRONOGRAMA DE PERMANÊNCIA</v>
          </cell>
          <cell r="P8" t="str">
            <v>TOTAL</v>
          </cell>
        </row>
        <row r="9">
          <cell r="D9" t="str">
            <v>HOMEM x MÊS – CUSTO DIRETO</v>
          </cell>
        </row>
        <row r="10">
          <cell r="D10" t="str">
            <v>BÁSICO</v>
          </cell>
        </row>
        <row r="11">
          <cell r="D11" t="str">
            <v>1º</v>
          </cell>
          <cell r="E11" t="str">
            <v>2º</v>
          </cell>
          <cell r="F11" t="str">
            <v>3º</v>
          </cell>
          <cell r="G11" t="str">
            <v>4º</v>
          </cell>
          <cell r="H11" t="str">
            <v>5º</v>
          </cell>
          <cell r="I11" t="str">
            <v>6º</v>
          </cell>
          <cell r="J11" t="str">
            <v>7º</v>
          </cell>
          <cell r="K11" t="str">
            <v>8º</v>
          </cell>
          <cell r="L11" t="str">
            <v>9º</v>
          </cell>
          <cell r="M11" t="str">
            <v>10º</v>
          </cell>
          <cell r="N11" t="str">
            <v>11º</v>
          </cell>
          <cell r="O11" t="str">
            <v>12º</v>
          </cell>
        </row>
        <row r="12">
          <cell r="B12" t="str">
            <v>Coordenação Geral</v>
          </cell>
        </row>
        <row r="13">
          <cell r="B13" t="str">
            <v>Coordenador Geral</v>
          </cell>
          <cell r="C13" t="str">
            <v>P0</v>
          </cell>
          <cell r="P13">
            <v>0</v>
          </cell>
        </row>
        <row r="14">
          <cell r="B14" t="str">
            <v>Administração</v>
          </cell>
        </row>
        <row r="15">
          <cell r="B15" t="str">
            <v>Engenheiro/Profissional Sênior</v>
          </cell>
          <cell r="C15" t="str">
            <v>P1</v>
          </cell>
          <cell r="P15">
            <v>0</v>
          </cell>
        </row>
        <row r="16">
          <cell r="B16" t="str">
            <v>Engenheiro/Profissional Pleno</v>
          </cell>
          <cell r="C16" t="str">
            <v>P2</v>
          </cell>
          <cell r="P16">
            <v>0</v>
          </cell>
        </row>
        <row r="17">
          <cell r="B17" t="str">
            <v>Chefe de Escritório</v>
          </cell>
          <cell r="C17" t="str">
            <v>A0</v>
          </cell>
          <cell r="P17">
            <v>0</v>
          </cell>
        </row>
        <row r="18">
          <cell r="B18" t="str">
            <v>Secretária (o)</v>
          </cell>
          <cell r="C18" t="str">
            <v>A1</v>
          </cell>
          <cell r="P18">
            <v>0</v>
          </cell>
        </row>
        <row r="19">
          <cell r="B19" t="str">
            <v>Operador de Computador</v>
          </cell>
          <cell r="C19" t="str">
            <v>T4</v>
          </cell>
          <cell r="P19">
            <v>0</v>
          </cell>
        </row>
        <row r="20">
          <cell r="B20" t="str">
            <v>Motorista</v>
          </cell>
          <cell r="C20" t="str">
            <v>A2</v>
          </cell>
          <cell r="P20">
            <v>0</v>
          </cell>
        </row>
        <row r="21">
          <cell r="B21" t="str">
            <v>Servente</v>
          </cell>
          <cell r="C21" t="str">
            <v>A3</v>
          </cell>
          <cell r="P21">
            <v>0</v>
          </cell>
        </row>
        <row r="22">
          <cell r="B22" t="str">
            <v>Estudos Geotécnicos</v>
          </cell>
        </row>
        <row r="23">
          <cell r="B23" t="str">
            <v>Engenheiro/Profissional Sênior</v>
          </cell>
          <cell r="C23" t="str">
            <v>P1</v>
          </cell>
          <cell r="P23">
            <v>0</v>
          </cell>
        </row>
        <row r="24">
          <cell r="B24" t="str">
            <v>Laboratorista Chefe</v>
          </cell>
          <cell r="C24" t="str">
            <v>T1</v>
          </cell>
          <cell r="D24">
            <v>1</v>
          </cell>
          <cell r="E24">
            <v>1</v>
          </cell>
          <cell r="F24">
            <v>1</v>
          </cell>
          <cell r="G24">
            <v>1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12</v>
          </cell>
        </row>
        <row r="25">
          <cell r="B25" t="str">
            <v>Laboratorista</v>
          </cell>
          <cell r="C25" t="str">
            <v>T2</v>
          </cell>
          <cell r="D25">
            <v>1</v>
          </cell>
          <cell r="E25">
            <v>1</v>
          </cell>
          <cell r="F25">
            <v>1</v>
          </cell>
          <cell r="G25">
            <v>1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12</v>
          </cell>
        </row>
        <row r="26">
          <cell r="B26" t="str">
            <v>Auxiliar de laboratório</v>
          </cell>
          <cell r="C26" t="str">
            <v>T4</v>
          </cell>
          <cell r="D26">
            <v>2</v>
          </cell>
          <cell r="E26">
            <v>2</v>
          </cell>
          <cell r="F26">
            <v>2</v>
          </cell>
          <cell r="G26">
            <v>2</v>
          </cell>
          <cell r="H26">
            <v>2</v>
          </cell>
          <cell r="I26">
            <v>2</v>
          </cell>
          <cell r="J26">
            <v>2</v>
          </cell>
          <cell r="K26">
            <v>2</v>
          </cell>
          <cell r="L26">
            <v>2</v>
          </cell>
          <cell r="M26">
            <v>2</v>
          </cell>
          <cell r="N26">
            <v>2</v>
          </cell>
          <cell r="O26">
            <v>2</v>
          </cell>
          <cell r="P26">
            <v>24</v>
          </cell>
        </row>
        <row r="27">
          <cell r="B27" t="str">
            <v>Sondador - percussão</v>
          </cell>
          <cell r="C27" t="str">
            <v>T2</v>
          </cell>
          <cell r="D27">
            <v>1</v>
          </cell>
          <cell r="E27">
            <v>1</v>
          </cell>
          <cell r="F27">
            <v>1</v>
          </cell>
          <cell r="G27">
            <v>1</v>
          </cell>
          <cell r="H27">
            <v>1</v>
          </cell>
          <cell r="I27">
            <v>1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12</v>
          </cell>
        </row>
        <row r="28">
          <cell r="B28" t="str">
            <v>Auxiliar Sondador - percussão</v>
          </cell>
          <cell r="C28" t="str">
            <v>T4</v>
          </cell>
          <cell r="D28">
            <v>3</v>
          </cell>
          <cell r="E28">
            <v>3</v>
          </cell>
          <cell r="F28">
            <v>3</v>
          </cell>
          <cell r="G28">
            <v>3</v>
          </cell>
          <cell r="H28">
            <v>3</v>
          </cell>
          <cell r="I28">
            <v>3</v>
          </cell>
          <cell r="J28">
            <v>3</v>
          </cell>
          <cell r="K28">
            <v>3</v>
          </cell>
          <cell r="L28">
            <v>3</v>
          </cell>
          <cell r="M28">
            <v>3</v>
          </cell>
          <cell r="N28">
            <v>3</v>
          </cell>
          <cell r="O28">
            <v>3</v>
          </cell>
          <cell r="P28">
            <v>36</v>
          </cell>
        </row>
        <row r="29">
          <cell r="B29" t="str">
            <v>Motorista - percussão</v>
          </cell>
          <cell r="C29" t="str">
            <v>A2</v>
          </cell>
          <cell r="D29">
            <v>1</v>
          </cell>
          <cell r="E29">
            <v>1</v>
          </cell>
          <cell r="F29">
            <v>1</v>
          </cell>
          <cell r="G29">
            <v>1</v>
          </cell>
          <cell r="H29">
            <v>1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1</v>
          </cell>
          <cell r="O29">
            <v>1</v>
          </cell>
          <cell r="P29">
            <v>12</v>
          </cell>
        </row>
        <row r="30">
          <cell r="B30" t="str">
            <v>Sondador - Trado</v>
          </cell>
          <cell r="C30" t="str">
            <v>T2</v>
          </cell>
          <cell r="D30">
            <v>1</v>
          </cell>
          <cell r="E30">
            <v>1</v>
          </cell>
          <cell r="F30">
            <v>1</v>
          </cell>
          <cell r="G30">
            <v>1</v>
          </cell>
          <cell r="H30">
            <v>1</v>
          </cell>
          <cell r="I30">
            <v>1</v>
          </cell>
          <cell r="J30">
            <v>1</v>
          </cell>
          <cell r="K30">
            <v>1</v>
          </cell>
          <cell r="L30">
            <v>1</v>
          </cell>
          <cell r="M30">
            <v>1</v>
          </cell>
          <cell r="N30">
            <v>1</v>
          </cell>
          <cell r="O30">
            <v>1</v>
          </cell>
          <cell r="P30">
            <v>12</v>
          </cell>
        </row>
        <row r="31">
          <cell r="B31" t="str">
            <v>Auxiliar Sondador - trado</v>
          </cell>
          <cell r="C31" t="str">
            <v>T4</v>
          </cell>
          <cell r="D31">
            <v>4</v>
          </cell>
          <cell r="E31">
            <v>4</v>
          </cell>
          <cell r="F31">
            <v>4</v>
          </cell>
          <cell r="G31">
            <v>4</v>
          </cell>
          <cell r="H31">
            <v>4</v>
          </cell>
          <cell r="I31">
            <v>4</v>
          </cell>
          <cell r="J31">
            <v>4</v>
          </cell>
          <cell r="K31">
            <v>4</v>
          </cell>
          <cell r="L31">
            <v>4</v>
          </cell>
          <cell r="M31">
            <v>4</v>
          </cell>
          <cell r="N31">
            <v>4</v>
          </cell>
          <cell r="O31">
            <v>4</v>
          </cell>
          <cell r="P31">
            <v>48</v>
          </cell>
        </row>
        <row r="32">
          <cell r="B32" t="str">
            <v>Motorista - Trado</v>
          </cell>
          <cell r="C32" t="str">
            <v>A2</v>
          </cell>
          <cell r="D32">
            <v>1</v>
          </cell>
          <cell r="E32">
            <v>1</v>
          </cell>
          <cell r="F32">
            <v>1</v>
          </cell>
          <cell r="G32">
            <v>1</v>
          </cell>
          <cell r="H32">
            <v>1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12</v>
          </cell>
        </row>
        <row r="33">
          <cell r="B33" t="str">
            <v>Sondador - rotativa</v>
          </cell>
          <cell r="C33" t="str">
            <v>T2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  <cell r="O33">
            <v>1</v>
          </cell>
          <cell r="P33">
            <v>12</v>
          </cell>
        </row>
        <row r="34">
          <cell r="B34" t="str">
            <v>Auxiliar Sondador - rotativa</v>
          </cell>
          <cell r="C34" t="str">
            <v>T4</v>
          </cell>
          <cell r="D34">
            <v>3</v>
          </cell>
          <cell r="E34">
            <v>3</v>
          </cell>
          <cell r="F34">
            <v>3</v>
          </cell>
          <cell r="G34">
            <v>3</v>
          </cell>
          <cell r="H34">
            <v>3</v>
          </cell>
          <cell r="I34">
            <v>3</v>
          </cell>
          <cell r="J34">
            <v>3</v>
          </cell>
          <cell r="K34">
            <v>3</v>
          </cell>
          <cell r="L34">
            <v>3</v>
          </cell>
          <cell r="M34">
            <v>3</v>
          </cell>
          <cell r="N34">
            <v>3</v>
          </cell>
          <cell r="O34">
            <v>3</v>
          </cell>
          <cell r="P34">
            <v>36</v>
          </cell>
        </row>
        <row r="35">
          <cell r="B35" t="str">
            <v>Motorista - rotativa</v>
          </cell>
          <cell r="C35" t="str">
            <v>A2</v>
          </cell>
          <cell r="D35">
            <v>1</v>
          </cell>
          <cell r="E35">
            <v>1</v>
          </cell>
          <cell r="F35">
            <v>1</v>
          </cell>
          <cell r="G35">
            <v>1</v>
          </cell>
          <cell r="H35">
            <v>1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12</v>
          </cell>
        </row>
        <row r="36">
          <cell r="B36" t="str">
            <v>Operador de Computador</v>
          </cell>
          <cell r="C36" t="str">
            <v>T4</v>
          </cell>
          <cell r="D36">
            <v>4</v>
          </cell>
          <cell r="E36">
            <v>4</v>
          </cell>
          <cell r="F36">
            <v>4</v>
          </cell>
          <cell r="G36">
            <v>4</v>
          </cell>
          <cell r="H36">
            <v>4</v>
          </cell>
          <cell r="I36">
            <v>4</v>
          </cell>
          <cell r="J36">
            <v>4</v>
          </cell>
          <cell r="K36">
            <v>4</v>
          </cell>
          <cell r="L36">
            <v>4</v>
          </cell>
          <cell r="M36">
            <v>4</v>
          </cell>
          <cell r="N36">
            <v>4</v>
          </cell>
          <cell r="O36">
            <v>4</v>
          </cell>
          <cell r="P36">
            <v>48</v>
          </cell>
        </row>
        <row r="37">
          <cell r="B37" t="str">
            <v>Estudos Hidrológicos - Adequações</v>
          </cell>
        </row>
        <row r="38">
          <cell r="B38" t="str">
            <v>Engenheiro/Profissional Sênior</v>
          </cell>
          <cell r="C38" t="str">
            <v>P1</v>
          </cell>
          <cell r="P38">
            <v>0</v>
          </cell>
        </row>
        <row r="39">
          <cell r="B39" t="str">
            <v>Operador de Computador</v>
          </cell>
          <cell r="C39" t="str">
            <v>T4</v>
          </cell>
          <cell r="P39">
            <v>0</v>
          </cell>
        </row>
        <row r="40">
          <cell r="B40" t="str">
            <v>Projeto Geométrico</v>
          </cell>
        </row>
        <row r="41">
          <cell r="B41" t="str">
            <v>Engenheiro/Profissional Sênior</v>
          </cell>
          <cell r="C41" t="str">
            <v>P1</v>
          </cell>
          <cell r="P41">
            <v>0</v>
          </cell>
        </row>
        <row r="42">
          <cell r="B42" t="str">
            <v>Engenheiro/Profissional Pleno</v>
          </cell>
          <cell r="C42" t="str">
            <v>P2</v>
          </cell>
          <cell r="P42">
            <v>0</v>
          </cell>
        </row>
        <row r="43">
          <cell r="B43" t="str">
            <v>Auxiliar de Engenheiro</v>
          </cell>
          <cell r="C43" t="str">
            <v>T0</v>
          </cell>
          <cell r="P43">
            <v>0</v>
          </cell>
        </row>
        <row r="44">
          <cell r="B44" t="str">
            <v>Cadista</v>
          </cell>
          <cell r="C44" t="str">
            <v>T2</v>
          </cell>
          <cell r="P44">
            <v>0</v>
          </cell>
        </row>
        <row r="45">
          <cell r="B45" t="str">
            <v>Projeto de Terraplenagem</v>
          </cell>
        </row>
        <row r="46">
          <cell r="B46" t="str">
            <v>Engenheiro/Profissional Sênior</v>
          </cell>
          <cell r="C46" t="str">
            <v>P1</v>
          </cell>
          <cell r="P46">
            <v>0</v>
          </cell>
        </row>
        <row r="47">
          <cell r="B47" t="str">
            <v>Engenheiro/Profissional Pleno</v>
          </cell>
          <cell r="C47" t="str">
            <v>P2</v>
          </cell>
          <cell r="P47">
            <v>0</v>
          </cell>
        </row>
        <row r="48">
          <cell r="B48" t="str">
            <v>Auxiliar de Engenheiro</v>
          </cell>
          <cell r="C48" t="str">
            <v>T0</v>
          </cell>
          <cell r="P48">
            <v>0</v>
          </cell>
        </row>
        <row r="49">
          <cell r="B49" t="str">
            <v>Cadista</v>
          </cell>
          <cell r="C49" t="str">
            <v>T2</v>
          </cell>
          <cell r="P49">
            <v>0</v>
          </cell>
        </row>
        <row r="50">
          <cell r="B50" t="str">
            <v>Projeto de Drenagem e OAC</v>
          </cell>
        </row>
        <row r="51">
          <cell r="B51" t="str">
            <v>Engenheiro/Profissional Sênior</v>
          </cell>
          <cell r="C51" t="str">
            <v>P1</v>
          </cell>
          <cell r="P51">
            <v>0</v>
          </cell>
        </row>
        <row r="52">
          <cell r="B52" t="str">
            <v>Engenheiro/Profissional Pleno</v>
          </cell>
          <cell r="C52" t="str">
            <v>P2</v>
          </cell>
          <cell r="P52">
            <v>0</v>
          </cell>
        </row>
        <row r="53">
          <cell r="B53" t="str">
            <v>Auxiliar de Engenheiro</v>
          </cell>
          <cell r="C53" t="str">
            <v>T0</v>
          </cell>
          <cell r="P53">
            <v>0</v>
          </cell>
        </row>
        <row r="54">
          <cell r="B54" t="str">
            <v>Cadista</v>
          </cell>
          <cell r="C54" t="str">
            <v>T2</v>
          </cell>
          <cell r="P54">
            <v>0</v>
          </cell>
        </row>
        <row r="55">
          <cell r="B55" t="str">
            <v>Projeto de Superestrutura</v>
          </cell>
        </row>
        <row r="56">
          <cell r="B56" t="str">
            <v>Engenheiro/Profissional Sênior</v>
          </cell>
          <cell r="C56" t="str">
            <v>P1</v>
          </cell>
          <cell r="P56">
            <v>0</v>
          </cell>
        </row>
        <row r="57">
          <cell r="B57" t="str">
            <v>Engenheiro/Profissional Pleno</v>
          </cell>
          <cell r="C57" t="str">
            <v>P2</v>
          </cell>
          <cell r="P57">
            <v>0</v>
          </cell>
        </row>
        <row r="58">
          <cell r="B58" t="str">
            <v>Auxiliar de Engenheiro</v>
          </cell>
          <cell r="C58" t="str">
            <v>T0</v>
          </cell>
          <cell r="P58">
            <v>0</v>
          </cell>
        </row>
        <row r="59">
          <cell r="B59" t="str">
            <v>Cadista</v>
          </cell>
          <cell r="C59" t="str">
            <v>T2</v>
          </cell>
          <cell r="P59">
            <v>0</v>
          </cell>
        </row>
        <row r="60">
          <cell r="B60" t="str">
            <v>Projeto Pátios Ferroviários</v>
          </cell>
        </row>
        <row r="61">
          <cell r="B61" t="str">
            <v>Engenheiro/Profissional Sênior</v>
          </cell>
          <cell r="C61" t="str">
            <v>P1</v>
          </cell>
          <cell r="P61">
            <v>0</v>
          </cell>
        </row>
        <row r="62">
          <cell r="B62" t="str">
            <v>Engenheiro/Profissional Pleno</v>
          </cell>
          <cell r="C62" t="str">
            <v>P2</v>
          </cell>
          <cell r="P62">
            <v>0</v>
          </cell>
        </row>
        <row r="63">
          <cell r="B63" t="str">
            <v>Auxiliar de Engenheiro</v>
          </cell>
          <cell r="C63" t="str">
            <v>T0</v>
          </cell>
          <cell r="P63">
            <v>0</v>
          </cell>
        </row>
        <row r="64">
          <cell r="B64" t="str">
            <v>Cadista</v>
          </cell>
          <cell r="C64" t="str">
            <v>T2</v>
          </cell>
          <cell r="P64">
            <v>0</v>
          </cell>
        </row>
        <row r="65">
          <cell r="B65" t="str">
            <v>Projeto de OAEs</v>
          </cell>
        </row>
        <row r="66">
          <cell r="B66" t="str">
            <v>Engenheiro/Profissional Sênior</v>
          </cell>
          <cell r="C66" t="str">
            <v>P1</v>
          </cell>
          <cell r="P66">
            <v>0</v>
          </cell>
        </row>
        <row r="67">
          <cell r="B67" t="str">
            <v>Engenheiro/Profissional Sênior - OAE</v>
          </cell>
          <cell r="C67" t="str">
            <v>P1</v>
          </cell>
          <cell r="P67">
            <v>0</v>
          </cell>
        </row>
        <row r="68">
          <cell r="B68" t="str">
            <v>Engenheiro/Profissional Pleno - OAE</v>
          </cell>
          <cell r="C68" t="str">
            <v>P2</v>
          </cell>
          <cell r="P68">
            <v>0</v>
          </cell>
        </row>
        <row r="69">
          <cell r="B69" t="str">
            <v>Cadista</v>
          </cell>
          <cell r="C69" t="str">
            <v>T2</v>
          </cell>
          <cell r="P69">
            <v>0</v>
          </cell>
        </row>
        <row r="70">
          <cell r="B70" t="str">
            <v>Projeto de Obras Complementares</v>
          </cell>
        </row>
        <row r="71">
          <cell r="B71" t="str">
            <v>Engenheiro/Profissional Pleno</v>
          </cell>
          <cell r="C71" t="str">
            <v>P2</v>
          </cell>
          <cell r="P71">
            <v>0</v>
          </cell>
        </row>
        <row r="72">
          <cell r="B72" t="str">
            <v>Auxiliar de Engenheiro</v>
          </cell>
          <cell r="C72" t="str">
            <v>T0</v>
          </cell>
          <cell r="P72">
            <v>0</v>
          </cell>
        </row>
        <row r="73">
          <cell r="B73" t="str">
            <v>Cadista</v>
          </cell>
          <cell r="C73" t="str">
            <v>T2</v>
          </cell>
          <cell r="P73">
            <v>0</v>
          </cell>
        </row>
        <row r="74">
          <cell r="B74" t="str">
            <v>Projeto de Interferências</v>
          </cell>
        </row>
        <row r="75">
          <cell r="B75" t="str">
            <v>Engenheiro/Profissional Sênior</v>
          </cell>
          <cell r="C75" t="str">
            <v>P1</v>
          </cell>
          <cell r="P75">
            <v>0</v>
          </cell>
        </row>
        <row r="76">
          <cell r="B76" t="str">
            <v>Engenheiro/Profissional Pleno</v>
          </cell>
          <cell r="C76" t="str">
            <v>P2</v>
          </cell>
          <cell r="P76">
            <v>0</v>
          </cell>
        </row>
        <row r="77">
          <cell r="B77" t="str">
            <v>Auxiliar de Engenheiro</v>
          </cell>
          <cell r="C77" t="str">
            <v>T0</v>
          </cell>
          <cell r="P77">
            <v>0</v>
          </cell>
        </row>
        <row r="78">
          <cell r="B78" t="str">
            <v>Motorista</v>
          </cell>
          <cell r="C78" t="str">
            <v>A2</v>
          </cell>
          <cell r="P78">
            <v>0</v>
          </cell>
        </row>
        <row r="79">
          <cell r="B79" t="str">
            <v>Cadista</v>
          </cell>
          <cell r="C79" t="str">
            <v>T2</v>
          </cell>
          <cell r="P79">
            <v>0</v>
          </cell>
        </row>
        <row r="80">
          <cell r="B80" t="str">
            <v>Orçamento, Cronograma e Plano de Execução</v>
          </cell>
        </row>
        <row r="81">
          <cell r="B81" t="str">
            <v>Engenheiro/Profissional Sênior</v>
          </cell>
          <cell r="C81" t="str">
            <v>P1</v>
          </cell>
          <cell r="P81">
            <v>0</v>
          </cell>
        </row>
        <row r="82">
          <cell r="B82" t="str">
            <v>Auxiliar de Engenheiro</v>
          </cell>
          <cell r="C82" t="str">
            <v>T0</v>
          </cell>
          <cell r="P82">
            <v>0</v>
          </cell>
        </row>
        <row r="83">
          <cell r="B83" t="str">
            <v>Operador de Computador</v>
          </cell>
          <cell r="C83" t="str">
            <v>T4</v>
          </cell>
          <cell r="P83">
            <v>0</v>
          </cell>
        </row>
        <row r="84">
          <cell r="B84" t="str">
            <v>CATEGORIA</v>
          </cell>
          <cell r="P84" t="str">
            <v>TOTAL
GERAL</v>
          </cell>
        </row>
        <row r="85">
          <cell r="D85" t="str">
            <v>MESES</v>
          </cell>
        </row>
        <row r="86">
          <cell r="D86" t="str">
            <v>1º</v>
          </cell>
          <cell r="E86" t="str">
            <v>2º</v>
          </cell>
          <cell r="F86" t="str">
            <v>3º</v>
          </cell>
          <cell r="G86" t="str">
            <v>4º</v>
          </cell>
          <cell r="H86" t="str">
            <v>5º</v>
          </cell>
          <cell r="I86" t="str">
            <v>6º</v>
          </cell>
          <cell r="J86" t="str">
            <v>7º</v>
          </cell>
          <cell r="K86" t="str">
            <v>8º</v>
          </cell>
          <cell r="L86" t="str">
            <v>9º</v>
          </cell>
          <cell r="M86" t="str">
            <v>10º</v>
          </cell>
          <cell r="N86" t="str">
            <v>11º</v>
          </cell>
          <cell r="O86" t="str">
            <v>12º</v>
          </cell>
        </row>
        <row r="87">
          <cell r="C87" t="str">
            <v>C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C88" t="str">
            <v>P0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C89" t="str">
            <v>P1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C90" t="str">
            <v>P2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</row>
        <row r="91">
          <cell r="C91" t="str">
            <v>P3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C92" t="str">
            <v>P4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</row>
        <row r="93">
          <cell r="C93" t="str">
            <v>T0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C94" t="str">
            <v>T1</v>
          </cell>
          <cell r="D94">
            <v>1</v>
          </cell>
          <cell r="E94">
            <v>1</v>
          </cell>
          <cell r="F94">
            <v>1</v>
          </cell>
          <cell r="G94">
            <v>1</v>
          </cell>
          <cell r="H94">
            <v>1</v>
          </cell>
          <cell r="I94">
            <v>1</v>
          </cell>
          <cell r="J94">
            <v>1</v>
          </cell>
          <cell r="K94">
            <v>1</v>
          </cell>
          <cell r="L94">
            <v>1</v>
          </cell>
          <cell r="M94">
            <v>1</v>
          </cell>
          <cell r="N94">
            <v>1</v>
          </cell>
          <cell r="O94">
            <v>1</v>
          </cell>
          <cell r="P94">
            <v>12</v>
          </cell>
        </row>
        <row r="95">
          <cell r="C95" t="str">
            <v>T2</v>
          </cell>
          <cell r="D95">
            <v>4</v>
          </cell>
          <cell r="E95">
            <v>4</v>
          </cell>
          <cell r="F95">
            <v>4</v>
          </cell>
          <cell r="G95">
            <v>4</v>
          </cell>
          <cell r="H95">
            <v>4</v>
          </cell>
          <cell r="I95">
            <v>4</v>
          </cell>
          <cell r="J95">
            <v>4</v>
          </cell>
          <cell r="K95">
            <v>4</v>
          </cell>
          <cell r="L95">
            <v>4</v>
          </cell>
          <cell r="M95">
            <v>4</v>
          </cell>
          <cell r="N95">
            <v>4</v>
          </cell>
          <cell r="O95">
            <v>4</v>
          </cell>
          <cell r="P95">
            <v>48</v>
          </cell>
        </row>
        <row r="96">
          <cell r="C96" t="str">
            <v>T3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</row>
        <row r="97">
          <cell r="C97" t="str">
            <v>T4</v>
          </cell>
          <cell r="D97">
            <v>16</v>
          </cell>
          <cell r="E97">
            <v>16</v>
          </cell>
          <cell r="F97">
            <v>16</v>
          </cell>
          <cell r="G97">
            <v>16</v>
          </cell>
          <cell r="H97">
            <v>16</v>
          </cell>
          <cell r="I97">
            <v>16</v>
          </cell>
          <cell r="J97">
            <v>16</v>
          </cell>
          <cell r="K97">
            <v>16</v>
          </cell>
          <cell r="L97">
            <v>16</v>
          </cell>
          <cell r="M97">
            <v>16</v>
          </cell>
          <cell r="N97">
            <v>16</v>
          </cell>
          <cell r="O97">
            <v>16</v>
          </cell>
          <cell r="P97">
            <v>192</v>
          </cell>
        </row>
        <row r="98">
          <cell r="C98" t="str">
            <v>T5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</row>
        <row r="99">
          <cell r="C99" t="str">
            <v>T6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C100" t="str">
            <v>A0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C101" t="str">
            <v>A1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C102" t="str">
            <v>A2</v>
          </cell>
          <cell r="D102">
            <v>3</v>
          </cell>
          <cell r="E102">
            <v>3</v>
          </cell>
          <cell r="F102">
            <v>3</v>
          </cell>
          <cell r="G102">
            <v>3</v>
          </cell>
          <cell r="H102">
            <v>3</v>
          </cell>
          <cell r="I102">
            <v>3</v>
          </cell>
          <cell r="J102">
            <v>3</v>
          </cell>
          <cell r="K102">
            <v>3</v>
          </cell>
          <cell r="L102">
            <v>3</v>
          </cell>
          <cell r="M102">
            <v>3</v>
          </cell>
          <cell r="N102">
            <v>3</v>
          </cell>
          <cell r="O102">
            <v>3</v>
          </cell>
          <cell r="P102">
            <v>36</v>
          </cell>
        </row>
        <row r="103">
          <cell r="C103" t="str">
            <v>A3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5">
          <cell r="B105" t="str">
            <v>CATEGORIA</v>
          </cell>
          <cell r="C105" t="str">
            <v>SALÁRIO</v>
          </cell>
          <cell r="D105" t="str">
            <v>TOTAL MENSAL POR CATEGORIA</v>
          </cell>
          <cell r="P105" t="str">
            <v>TOTAL GERAL</v>
          </cell>
        </row>
        <row r="106">
          <cell r="D106" t="str">
            <v>MESES</v>
          </cell>
        </row>
        <row r="107">
          <cell r="D107" t="str">
            <v>1º</v>
          </cell>
          <cell r="E107" t="str">
            <v>2º</v>
          </cell>
          <cell r="F107" t="str">
            <v>3º</v>
          </cell>
          <cell r="G107" t="str">
            <v>4º</v>
          </cell>
          <cell r="H107" t="str">
            <v>5º</v>
          </cell>
          <cell r="I107" t="str">
            <v>6º</v>
          </cell>
          <cell r="J107" t="str">
            <v>7º</v>
          </cell>
          <cell r="K107" t="str">
            <v>8º</v>
          </cell>
          <cell r="L107" t="str">
            <v>9º</v>
          </cell>
          <cell r="M107" t="str">
            <v>10º</v>
          </cell>
          <cell r="N107" t="str">
            <v>11º</v>
          </cell>
          <cell r="O107" t="str">
            <v>12º</v>
          </cell>
        </row>
        <row r="108">
          <cell r="B108" t="str">
            <v>C</v>
          </cell>
          <cell r="C108">
            <v>16281.68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09">
          <cell r="B109" t="str">
            <v>P0</v>
          </cell>
          <cell r="C109">
            <v>14149.1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</row>
        <row r="110">
          <cell r="B110" t="str">
            <v>P1</v>
          </cell>
          <cell r="C110">
            <v>11148.96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B111" t="str">
            <v>P2</v>
          </cell>
          <cell r="C111">
            <v>8722.11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B112" t="str">
            <v>P3</v>
          </cell>
          <cell r="C112">
            <v>7175.74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B113" t="str">
            <v>P4</v>
          </cell>
          <cell r="C113">
            <v>6102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B114" t="str">
            <v>T0</v>
          </cell>
          <cell r="C114">
            <v>5054.5200000000004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</row>
        <row r="115">
          <cell r="B115" t="str">
            <v>T1</v>
          </cell>
          <cell r="C115">
            <v>3855.19</v>
          </cell>
          <cell r="D115">
            <v>3855.19</v>
          </cell>
          <cell r="E115">
            <v>3855.19</v>
          </cell>
          <cell r="F115">
            <v>3855.19</v>
          </cell>
          <cell r="G115">
            <v>3855.19</v>
          </cell>
          <cell r="H115">
            <v>3855.19</v>
          </cell>
          <cell r="I115">
            <v>3855.19</v>
          </cell>
          <cell r="J115">
            <v>3855.19</v>
          </cell>
          <cell r="K115">
            <v>3855.19</v>
          </cell>
          <cell r="L115">
            <v>3855.19</v>
          </cell>
          <cell r="M115">
            <v>3855.19</v>
          </cell>
          <cell r="N115">
            <v>3855.19</v>
          </cell>
          <cell r="O115">
            <v>3855.19</v>
          </cell>
          <cell r="P115">
            <v>46262.280000000006</v>
          </cell>
        </row>
        <row r="116">
          <cell r="B116" t="str">
            <v>T2</v>
          </cell>
          <cell r="C116">
            <v>2915.49</v>
          </cell>
          <cell r="D116">
            <v>11661.96</v>
          </cell>
          <cell r="E116">
            <v>11661.96</v>
          </cell>
          <cell r="F116">
            <v>11661.96</v>
          </cell>
          <cell r="G116">
            <v>11661.96</v>
          </cell>
          <cell r="H116">
            <v>11661.96</v>
          </cell>
          <cell r="I116">
            <v>11661.96</v>
          </cell>
          <cell r="J116">
            <v>11661.96</v>
          </cell>
          <cell r="K116">
            <v>11661.96</v>
          </cell>
          <cell r="L116">
            <v>11661.96</v>
          </cell>
          <cell r="M116">
            <v>11661.96</v>
          </cell>
          <cell r="N116">
            <v>11661.96</v>
          </cell>
          <cell r="O116">
            <v>11661.96</v>
          </cell>
          <cell r="P116">
            <v>139943.51999999996</v>
          </cell>
        </row>
        <row r="117">
          <cell r="B117" t="str">
            <v>T3</v>
          </cell>
          <cell r="C117">
            <v>2340.08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B118" t="str">
            <v>T4</v>
          </cell>
          <cell r="C118">
            <v>1748.18</v>
          </cell>
          <cell r="D118">
            <v>27970.880000000001</v>
          </cell>
          <cell r="E118">
            <v>27970.880000000001</v>
          </cell>
          <cell r="F118">
            <v>27970.880000000001</v>
          </cell>
          <cell r="G118">
            <v>27970.880000000001</v>
          </cell>
          <cell r="H118">
            <v>27970.880000000001</v>
          </cell>
          <cell r="I118">
            <v>27970.880000000001</v>
          </cell>
          <cell r="J118">
            <v>27970.880000000001</v>
          </cell>
          <cell r="K118">
            <v>27970.880000000001</v>
          </cell>
          <cell r="L118">
            <v>27970.880000000001</v>
          </cell>
          <cell r="M118">
            <v>27970.880000000001</v>
          </cell>
          <cell r="N118">
            <v>27970.880000000001</v>
          </cell>
          <cell r="O118">
            <v>27970.880000000001</v>
          </cell>
          <cell r="P118">
            <v>335650.56</v>
          </cell>
        </row>
        <row r="119">
          <cell r="B119" t="str">
            <v>A0</v>
          </cell>
          <cell r="C119">
            <v>4049.78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B120" t="str">
            <v>A1</v>
          </cell>
          <cell r="C120">
            <v>2431.94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B121" t="str">
            <v>A2</v>
          </cell>
          <cell r="C121">
            <v>1571.24</v>
          </cell>
          <cell r="D121">
            <v>4713.72</v>
          </cell>
          <cell r="E121">
            <v>4713.72</v>
          </cell>
          <cell r="F121">
            <v>4713.72</v>
          </cell>
          <cell r="G121">
            <v>4713.72</v>
          </cell>
          <cell r="H121">
            <v>4713.72</v>
          </cell>
          <cell r="I121">
            <v>4713.72</v>
          </cell>
          <cell r="J121">
            <v>4713.72</v>
          </cell>
          <cell r="K121">
            <v>4713.72</v>
          </cell>
          <cell r="L121">
            <v>4713.72</v>
          </cell>
          <cell r="M121">
            <v>4713.72</v>
          </cell>
          <cell r="N121">
            <v>4713.72</v>
          </cell>
          <cell r="O121">
            <v>4713.72</v>
          </cell>
          <cell r="P121">
            <v>56564.640000000007</v>
          </cell>
        </row>
        <row r="122">
          <cell r="B122" t="str">
            <v>A3</v>
          </cell>
          <cell r="C122">
            <v>1369.76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B123" t="str">
            <v>A4</v>
          </cell>
          <cell r="C123">
            <v>1396.04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B124" t="str">
            <v>TOTAL MENSAL</v>
          </cell>
          <cell r="D124">
            <v>48201.75</v>
          </cell>
          <cell r="E124">
            <v>48201.75</v>
          </cell>
          <cell r="F124">
            <v>48201.75</v>
          </cell>
          <cell r="G124">
            <v>48201.75</v>
          </cell>
          <cell r="H124">
            <v>48201.75</v>
          </cell>
          <cell r="I124">
            <v>48201.75</v>
          </cell>
          <cell r="J124">
            <v>48201.75</v>
          </cell>
          <cell r="K124">
            <v>48201.75</v>
          </cell>
          <cell r="L124">
            <v>48201.75</v>
          </cell>
          <cell r="M124">
            <v>48201.75</v>
          </cell>
          <cell r="N124">
            <v>48201.75</v>
          </cell>
          <cell r="O124">
            <v>48201.75</v>
          </cell>
          <cell r="P124">
            <v>578421</v>
          </cell>
        </row>
        <row r="125">
          <cell r="P125">
            <v>578421</v>
          </cell>
        </row>
        <row r="126">
          <cell r="P126">
            <v>578421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s Referenciais"/>
      <sheetName val="Custo.P.Km (Total)"/>
      <sheetName val="Resumo Geral"/>
      <sheetName val="Resumo Proj Básico"/>
      <sheetName val="Custo.P.Km"/>
      <sheetName val="PESSOAL"/>
      <sheetName val="EquipeTec_Total"/>
      <sheetName val="Cust.Ref.Viagens"/>
      <sheetName val="Viagens"/>
      <sheetName val="Outros.Serviços"/>
      <sheetName val="Veículos"/>
      <sheetName val="Equipamentos"/>
      <sheetName val="Instalações"/>
      <sheetName val="Cust.Ref.Grafica"/>
      <sheetName val="ServGráficos"/>
      <sheetName val="Cronograma"/>
      <sheetName val="COORD.ADM"/>
      <sheetName val="E.GEOTEC"/>
      <sheetName val="E.HIDRO.ADEQ"/>
      <sheetName val="OUTROS.SERVI"/>
      <sheetName val="P.GEOMET"/>
      <sheetName val="P.TERRAPL"/>
      <sheetName val="P.DREN.OAC"/>
      <sheetName val="P.SUPEREST"/>
      <sheetName val="P.PATIOS"/>
      <sheetName val="P.OAE"/>
      <sheetName val="P.COMPLEM"/>
      <sheetName val="P.INTERFER"/>
      <sheetName val="ORÇAM.CRONOG.PLANO"/>
      <sheetName val="Aerofoto"/>
    </sheetNames>
    <sheetDataSet>
      <sheetData sheetId="0"/>
      <sheetData sheetId="1"/>
      <sheetData sheetId="2">
        <row r="32">
          <cell r="H32">
            <v>51104455.33423999</v>
          </cell>
        </row>
      </sheetData>
      <sheetData sheetId="3"/>
      <sheetData sheetId="4"/>
      <sheetData sheetId="5">
        <row r="2">
          <cell r="B2" t="str">
            <v>UTILIZAÇÃO DA EQUIPE  -  EXTENSÃO: 770,00 KM</v>
          </cell>
        </row>
        <row r="3">
          <cell r="B3" t="str">
            <v xml:space="preserve"> Objetivo:</v>
          </cell>
          <cell r="C3" t="str">
            <v>Elaboração de Projeto Básico de Engenharia</v>
          </cell>
        </row>
        <row r="4">
          <cell r="B4" t="str">
            <v xml:space="preserve"> Ferrovia:</v>
          </cell>
          <cell r="C4" t="str">
            <v>FERROVIA TRANSCONTINENTAL</v>
          </cell>
        </row>
        <row r="5">
          <cell r="B5" t="str">
            <v xml:space="preserve"> Trecho:</v>
          </cell>
          <cell r="C5" t="str">
            <v>Vilhena/RO – Porto Velho/RO</v>
          </cell>
        </row>
        <row r="6">
          <cell r="B6" t="str">
            <v xml:space="preserve"> Subtrecho:</v>
          </cell>
          <cell r="C6" t="str">
            <v>-</v>
          </cell>
        </row>
        <row r="7">
          <cell r="B7" t="str">
            <v xml:space="preserve"> Lote: </v>
          </cell>
          <cell r="C7" t="str">
            <v>Único</v>
          </cell>
          <cell r="K7" t="str">
            <v>Mês base: Outubro / 2012</v>
          </cell>
        </row>
        <row r="8">
          <cell r="B8" t="str">
            <v>SERVIÇO</v>
          </cell>
          <cell r="C8" t="str">
            <v>Código</v>
          </cell>
          <cell r="D8" t="str">
            <v>CRONOGRAMA DE PERMANÊNCIA</v>
          </cell>
          <cell r="P8" t="str">
            <v>TOTAL</v>
          </cell>
        </row>
        <row r="9">
          <cell r="D9" t="str">
            <v>HOMEM x MÊS – CUSTO DIRETO</v>
          </cell>
        </row>
        <row r="10">
          <cell r="D10" t="str">
            <v>BÁSICO</v>
          </cell>
        </row>
        <row r="11">
          <cell r="D11" t="str">
            <v>1º</v>
          </cell>
          <cell r="E11" t="str">
            <v>2º</v>
          </cell>
          <cell r="F11" t="str">
            <v>3º</v>
          </cell>
          <cell r="G11" t="str">
            <v>4º</v>
          </cell>
          <cell r="H11" t="str">
            <v>5º</v>
          </cell>
          <cell r="I11" t="str">
            <v>6º</v>
          </cell>
          <cell r="J11" t="str">
            <v>7º</v>
          </cell>
          <cell r="K11" t="str">
            <v>8º</v>
          </cell>
          <cell r="L11" t="str">
            <v>9º</v>
          </cell>
          <cell r="M11" t="str">
            <v>10º</v>
          </cell>
          <cell r="N11" t="str">
            <v>11º</v>
          </cell>
          <cell r="O11" t="str">
            <v>12º</v>
          </cell>
        </row>
        <row r="12">
          <cell r="B12" t="str">
            <v>Coordenação Geral</v>
          </cell>
        </row>
        <row r="13">
          <cell r="B13" t="str">
            <v>Coordenador Geral</v>
          </cell>
          <cell r="C13" t="str">
            <v>P0</v>
          </cell>
          <cell r="D13">
            <v>1</v>
          </cell>
          <cell r="E13">
            <v>1</v>
          </cell>
          <cell r="F13">
            <v>1</v>
          </cell>
          <cell r="G13">
            <v>1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12</v>
          </cell>
        </row>
        <row r="14">
          <cell r="B14" t="str">
            <v>Administração</v>
          </cell>
        </row>
        <row r="15">
          <cell r="B15" t="str">
            <v>Engenheiro/Profissional Sênior</v>
          </cell>
          <cell r="C15" t="str">
            <v>P1</v>
          </cell>
          <cell r="D15">
            <v>1</v>
          </cell>
          <cell r="E15">
            <v>1</v>
          </cell>
          <cell r="F15">
            <v>2</v>
          </cell>
          <cell r="G15">
            <v>2</v>
          </cell>
          <cell r="H15">
            <v>3</v>
          </cell>
          <cell r="I15">
            <v>3</v>
          </cell>
          <cell r="J15">
            <v>3</v>
          </cell>
          <cell r="K15">
            <v>3</v>
          </cell>
          <cell r="L15">
            <v>2</v>
          </cell>
          <cell r="M15">
            <v>2</v>
          </cell>
          <cell r="N15">
            <v>2</v>
          </cell>
          <cell r="O15">
            <v>1</v>
          </cell>
          <cell r="P15">
            <v>25</v>
          </cell>
        </row>
        <row r="16">
          <cell r="B16" t="str">
            <v>Engenheiro/Profissional Pleno</v>
          </cell>
          <cell r="C16" t="str">
            <v>P2</v>
          </cell>
          <cell r="D16">
            <v>1</v>
          </cell>
          <cell r="E16">
            <v>1</v>
          </cell>
          <cell r="F16">
            <v>2</v>
          </cell>
          <cell r="G16">
            <v>2</v>
          </cell>
          <cell r="H16">
            <v>3</v>
          </cell>
          <cell r="I16">
            <v>3</v>
          </cell>
          <cell r="J16">
            <v>3</v>
          </cell>
          <cell r="K16">
            <v>3</v>
          </cell>
          <cell r="L16">
            <v>2</v>
          </cell>
          <cell r="M16">
            <v>2</v>
          </cell>
          <cell r="N16">
            <v>2</v>
          </cell>
          <cell r="O16">
            <v>1</v>
          </cell>
          <cell r="P16">
            <v>25</v>
          </cell>
        </row>
        <row r="17">
          <cell r="B17" t="str">
            <v>Chefe de Escritório</v>
          </cell>
          <cell r="C17" t="str">
            <v>A0</v>
          </cell>
          <cell r="D17">
            <v>1</v>
          </cell>
          <cell r="E17">
            <v>1</v>
          </cell>
          <cell r="F17">
            <v>2</v>
          </cell>
          <cell r="G17">
            <v>2</v>
          </cell>
          <cell r="H17">
            <v>3</v>
          </cell>
          <cell r="I17">
            <v>3</v>
          </cell>
          <cell r="J17">
            <v>3</v>
          </cell>
          <cell r="K17">
            <v>3</v>
          </cell>
          <cell r="L17">
            <v>2</v>
          </cell>
          <cell r="M17">
            <v>2</v>
          </cell>
          <cell r="N17">
            <v>2</v>
          </cell>
          <cell r="O17">
            <v>1</v>
          </cell>
          <cell r="P17">
            <v>25</v>
          </cell>
        </row>
        <row r="18">
          <cell r="B18" t="str">
            <v>Secretária (o)</v>
          </cell>
          <cell r="C18" t="str">
            <v>A1</v>
          </cell>
          <cell r="D18">
            <v>1</v>
          </cell>
          <cell r="E18">
            <v>1</v>
          </cell>
          <cell r="F18">
            <v>2</v>
          </cell>
          <cell r="G18">
            <v>2</v>
          </cell>
          <cell r="H18">
            <v>3</v>
          </cell>
          <cell r="I18">
            <v>3</v>
          </cell>
          <cell r="J18">
            <v>3</v>
          </cell>
          <cell r="K18">
            <v>3</v>
          </cell>
          <cell r="L18">
            <v>2</v>
          </cell>
          <cell r="M18">
            <v>2</v>
          </cell>
          <cell r="N18">
            <v>2</v>
          </cell>
          <cell r="O18">
            <v>1</v>
          </cell>
          <cell r="P18">
            <v>25</v>
          </cell>
        </row>
        <row r="19">
          <cell r="B19" t="str">
            <v>Operador de Computador</v>
          </cell>
          <cell r="C19" t="str">
            <v>T4</v>
          </cell>
          <cell r="D19">
            <v>1</v>
          </cell>
          <cell r="E19">
            <v>1</v>
          </cell>
          <cell r="F19">
            <v>2</v>
          </cell>
          <cell r="G19">
            <v>2</v>
          </cell>
          <cell r="H19">
            <v>3</v>
          </cell>
          <cell r="I19">
            <v>3</v>
          </cell>
          <cell r="J19">
            <v>3</v>
          </cell>
          <cell r="K19">
            <v>3</v>
          </cell>
          <cell r="L19">
            <v>2</v>
          </cell>
          <cell r="M19">
            <v>2</v>
          </cell>
          <cell r="N19">
            <v>2</v>
          </cell>
          <cell r="O19">
            <v>1</v>
          </cell>
          <cell r="P19">
            <v>25</v>
          </cell>
        </row>
        <row r="20">
          <cell r="B20" t="str">
            <v>Motorista</v>
          </cell>
          <cell r="C20" t="str">
            <v>A2</v>
          </cell>
          <cell r="D20">
            <v>1</v>
          </cell>
          <cell r="E20">
            <v>1</v>
          </cell>
          <cell r="F20">
            <v>2</v>
          </cell>
          <cell r="G20">
            <v>2</v>
          </cell>
          <cell r="H20">
            <v>3</v>
          </cell>
          <cell r="I20">
            <v>3</v>
          </cell>
          <cell r="J20">
            <v>3</v>
          </cell>
          <cell r="K20">
            <v>3</v>
          </cell>
          <cell r="L20">
            <v>2</v>
          </cell>
          <cell r="M20">
            <v>2</v>
          </cell>
          <cell r="N20">
            <v>2</v>
          </cell>
          <cell r="O20">
            <v>1</v>
          </cell>
          <cell r="P20">
            <v>25</v>
          </cell>
        </row>
        <row r="21">
          <cell r="B21" t="str">
            <v>Servente</v>
          </cell>
          <cell r="C21" t="str">
            <v>A3</v>
          </cell>
          <cell r="D21">
            <v>1</v>
          </cell>
          <cell r="E21">
            <v>1</v>
          </cell>
          <cell r="F21">
            <v>2</v>
          </cell>
          <cell r="G21">
            <v>2</v>
          </cell>
          <cell r="H21">
            <v>3</v>
          </cell>
          <cell r="I21">
            <v>3</v>
          </cell>
          <cell r="J21">
            <v>3</v>
          </cell>
          <cell r="K21">
            <v>3</v>
          </cell>
          <cell r="L21">
            <v>2</v>
          </cell>
          <cell r="M21">
            <v>2</v>
          </cell>
          <cell r="N21">
            <v>2</v>
          </cell>
          <cell r="O21">
            <v>1</v>
          </cell>
          <cell r="P21">
            <v>25</v>
          </cell>
        </row>
        <row r="22">
          <cell r="B22" t="str">
            <v>Estudos Geotécnicos</v>
          </cell>
        </row>
        <row r="23">
          <cell r="B23" t="str">
            <v>Engenheiro/Profissional Sênior</v>
          </cell>
          <cell r="C23" t="str">
            <v>P1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P23">
            <v>10</v>
          </cell>
        </row>
        <row r="24">
          <cell r="B24" t="str">
            <v>Laboratorista Chefe</v>
          </cell>
          <cell r="C24" t="str">
            <v>T1</v>
          </cell>
          <cell r="E24">
            <v>10</v>
          </cell>
          <cell r="F24">
            <v>15</v>
          </cell>
          <cell r="G24">
            <v>15</v>
          </cell>
          <cell r="H24">
            <v>20</v>
          </cell>
          <cell r="I24">
            <v>20</v>
          </cell>
          <cell r="J24">
            <v>20</v>
          </cell>
          <cell r="K24">
            <v>20</v>
          </cell>
          <cell r="L24">
            <v>15</v>
          </cell>
          <cell r="M24">
            <v>15</v>
          </cell>
          <cell r="N24">
            <v>10</v>
          </cell>
          <cell r="P24">
            <v>160</v>
          </cell>
        </row>
        <row r="25">
          <cell r="B25" t="str">
            <v>Laboratorista</v>
          </cell>
          <cell r="C25" t="str">
            <v>T2</v>
          </cell>
          <cell r="E25">
            <v>10</v>
          </cell>
          <cell r="F25">
            <v>15</v>
          </cell>
          <cell r="G25">
            <v>15</v>
          </cell>
          <cell r="H25">
            <v>20</v>
          </cell>
          <cell r="I25">
            <v>20</v>
          </cell>
          <cell r="J25">
            <v>20</v>
          </cell>
          <cell r="K25">
            <v>20</v>
          </cell>
          <cell r="L25">
            <v>15</v>
          </cell>
          <cell r="M25">
            <v>15</v>
          </cell>
          <cell r="N25">
            <v>10</v>
          </cell>
          <cell r="P25">
            <v>160</v>
          </cell>
        </row>
        <row r="26">
          <cell r="B26" t="str">
            <v>Auxiliar de laboratório</v>
          </cell>
          <cell r="C26" t="str">
            <v>T4</v>
          </cell>
          <cell r="E26">
            <v>20</v>
          </cell>
          <cell r="F26">
            <v>30</v>
          </cell>
          <cell r="G26">
            <v>30</v>
          </cell>
          <cell r="H26">
            <v>40</v>
          </cell>
          <cell r="I26">
            <v>40</v>
          </cell>
          <cell r="J26">
            <v>40</v>
          </cell>
          <cell r="K26">
            <v>40</v>
          </cell>
          <cell r="L26">
            <v>30</v>
          </cell>
          <cell r="M26">
            <v>30</v>
          </cell>
          <cell r="N26">
            <v>20</v>
          </cell>
          <cell r="P26">
            <v>320</v>
          </cell>
        </row>
        <row r="27">
          <cell r="B27" t="str">
            <v>Sondador - percussão</v>
          </cell>
          <cell r="C27" t="str">
            <v>T2</v>
          </cell>
          <cell r="E27">
            <v>12</v>
          </cell>
          <cell r="F27">
            <v>15</v>
          </cell>
          <cell r="G27">
            <v>17</v>
          </cell>
          <cell r="H27">
            <v>22</v>
          </cell>
          <cell r="I27">
            <v>22</v>
          </cell>
          <cell r="J27">
            <v>22</v>
          </cell>
          <cell r="K27">
            <v>22</v>
          </cell>
          <cell r="L27">
            <v>17</v>
          </cell>
          <cell r="M27">
            <v>15</v>
          </cell>
          <cell r="N27">
            <v>12</v>
          </cell>
          <cell r="P27">
            <v>176</v>
          </cell>
        </row>
        <row r="28">
          <cell r="B28" t="str">
            <v>Auxiliar Sondador - percussão</v>
          </cell>
          <cell r="C28" t="str">
            <v>T4</v>
          </cell>
          <cell r="E28">
            <v>36</v>
          </cell>
          <cell r="F28">
            <v>45</v>
          </cell>
          <cell r="G28">
            <v>51</v>
          </cell>
          <cell r="H28">
            <v>66</v>
          </cell>
          <cell r="I28">
            <v>66</v>
          </cell>
          <cell r="J28">
            <v>66</v>
          </cell>
          <cell r="K28">
            <v>66</v>
          </cell>
          <cell r="L28">
            <v>51</v>
          </cell>
          <cell r="M28">
            <v>45</v>
          </cell>
          <cell r="N28">
            <v>36</v>
          </cell>
          <cell r="P28">
            <v>528</v>
          </cell>
        </row>
        <row r="29">
          <cell r="B29" t="str">
            <v>Auxiliar Sondador - trado</v>
          </cell>
          <cell r="C29" t="str">
            <v>T4</v>
          </cell>
          <cell r="E29">
            <v>20</v>
          </cell>
          <cell r="F29">
            <v>30</v>
          </cell>
          <cell r="G29">
            <v>30</v>
          </cell>
          <cell r="H29">
            <v>40</v>
          </cell>
          <cell r="I29">
            <v>40</v>
          </cell>
          <cell r="J29">
            <v>40</v>
          </cell>
          <cell r="K29">
            <v>40</v>
          </cell>
          <cell r="L29">
            <v>30</v>
          </cell>
          <cell r="M29">
            <v>30</v>
          </cell>
          <cell r="N29">
            <v>20</v>
          </cell>
          <cell r="P29">
            <v>320</v>
          </cell>
        </row>
        <row r="30">
          <cell r="B30" t="str">
            <v>Motorista - percussão</v>
          </cell>
          <cell r="C30" t="str">
            <v>A2</v>
          </cell>
          <cell r="E30">
            <v>12</v>
          </cell>
          <cell r="F30">
            <v>15</v>
          </cell>
          <cell r="G30">
            <v>17</v>
          </cell>
          <cell r="H30">
            <v>22</v>
          </cell>
          <cell r="I30">
            <v>22</v>
          </cell>
          <cell r="J30">
            <v>22</v>
          </cell>
          <cell r="K30">
            <v>22</v>
          </cell>
          <cell r="L30">
            <v>17</v>
          </cell>
          <cell r="M30">
            <v>15</v>
          </cell>
          <cell r="N30">
            <v>12</v>
          </cell>
          <cell r="P30">
            <v>176</v>
          </cell>
        </row>
        <row r="31">
          <cell r="B31" t="str">
            <v>Sondador - rotativa</v>
          </cell>
          <cell r="C31" t="str">
            <v>T2</v>
          </cell>
          <cell r="F31">
            <v>1</v>
          </cell>
          <cell r="G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L31">
            <v>1</v>
          </cell>
          <cell r="M31">
            <v>1</v>
          </cell>
          <cell r="P31">
            <v>8</v>
          </cell>
        </row>
        <row r="32">
          <cell r="B32" t="str">
            <v>Auxiliar Sondador - rotativa</v>
          </cell>
          <cell r="C32" t="str">
            <v>T4</v>
          </cell>
          <cell r="F32">
            <v>3</v>
          </cell>
          <cell r="G32">
            <v>3</v>
          </cell>
          <cell r="H32">
            <v>3</v>
          </cell>
          <cell r="I32">
            <v>3</v>
          </cell>
          <cell r="J32">
            <v>3</v>
          </cell>
          <cell r="K32">
            <v>3</v>
          </cell>
          <cell r="L32">
            <v>3</v>
          </cell>
          <cell r="M32">
            <v>3</v>
          </cell>
          <cell r="P32">
            <v>24</v>
          </cell>
        </row>
        <row r="33">
          <cell r="B33" t="str">
            <v>Motorista - rotativa</v>
          </cell>
          <cell r="C33" t="str">
            <v>A2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P33">
            <v>8</v>
          </cell>
        </row>
        <row r="34">
          <cell r="B34" t="str">
            <v>Operador de Computador</v>
          </cell>
          <cell r="C34" t="str">
            <v>T4</v>
          </cell>
          <cell r="E34">
            <v>2</v>
          </cell>
          <cell r="F34">
            <v>4</v>
          </cell>
          <cell r="G34">
            <v>4</v>
          </cell>
          <cell r="H34">
            <v>5</v>
          </cell>
          <cell r="I34">
            <v>5</v>
          </cell>
          <cell r="J34">
            <v>5</v>
          </cell>
          <cell r="K34">
            <v>5</v>
          </cell>
          <cell r="L34">
            <v>4</v>
          </cell>
          <cell r="M34">
            <v>4</v>
          </cell>
          <cell r="N34">
            <v>2</v>
          </cell>
          <cell r="P34">
            <v>40</v>
          </cell>
        </row>
        <row r="35">
          <cell r="B35" t="str">
            <v>Estudos Hidrológicos - Adequações</v>
          </cell>
        </row>
        <row r="36">
          <cell r="B36" t="str">
            <v>Engenheiro/Profissional Sênior</v>
          </cell>
          <cell r="C36" t="str">
            <v>P1</v>
          </cell>
          <cell r="D36">
            <v>1</v>
          </cell>
          <cell r="E36">
            <v>1</v>
          </cell>
          <cell r="F36">
            <v>1</v>
          </cell>
          <cell r="G36">
            <v>1</v>
          </cell>
          <cell r="H36">
            <v>1</v>
          </cell>
          <cell r="P36">
            <v>5</v>
          </cell>
        </row>
        <row r="37">
          <cell r="B37" t="str">
            <v>Operador de Computador</v>
          </cell>
          <cell r="C37" t="str">
            <v>T4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P37">
            <v>5</v>
          </cell>
        </row>
        <row r="38">
          <cell r="B38" t="str">
            <v>Projeto Geométrico</v>
          </cell>
        </row>
        <row r="39">
          <cell r="B39" t="str">
            <v>Engenheiro/Profissional Sênior</v>
          </cell>
          <cell r="C39" t="str">
            <v>P1</v>
          </cell>
          <cell r="D39">
            <v>1</v>
          </cell>
          <cell r="E39">
            <v>1</v>
          </cell>
          <cell r="F39">
            <v>1</v>
          </cell>
          <cell r="G39">
            <v>1</v>
          </cell>
          <cell r="H39">
            <v>1</v>
          </cell>
          <cell r="I39">
            <v>1</v>
          </cell>
          <cell r="J39">
            <v>1</v>
          </cell>
          <cell r="K39">
            <v>1</v>
          </cell>
          <cell r="L39">
            <v>1</v>
          </cell>
          <cell r="M39">
            <v>1</v>
          </cell>
          <cell r="N39">
            <v>1</v>
          </cell>
          <cell r="O39">
            <v>1</v>
          </cell>
          <cell r="P39">
            <v>12</v>
          </cell>
        </row>
        <row r="40">
          <cell r="B40" t="str">
            <v>Engenheiro/Profissional Pleno</v>
          </cell>
          <cell r="C40" t="str">
            <v>P2</v>
          </cell>
          <cell r="D40">
            <v>2</v>
          </cell>
          <cell r="E40">
            <v>2</v>
          </cell>
          <cell r="F40">
            <v>2</v>
          </cell>
          <cell r="G40">
            <v>2</v>
          </cell>
          <cell r="H40">
            <v>3</v>
          </cell>
          <cell r="I40">
            <v>3</v>
          </cell>
          <cell r="J40">
            <v>3</v>
          </cell>
          <cell r="K40">
            <v>3</v>
          </cell>
          <cell r="L40">
            <v>2</v>
          </cell>
          <cell r="M40">
            <v>2</v>
          </cell>
          <cell r="N40">
            <v>2</v>
          </cell>
          <cell r="O40">
            <v>2</v>
          </cell>
          <cell r="P40">
            <v>28</v>
          </cell>
        </row>
        <row r="41">
          <cell r="B41" t="str">
            <v>Auxiliar de Engenheiro</v>
          </cell>
          <cell r="C41" t="str">
            <v>T0</v>
          </cell>
          <cell r="D41">
            <v>2</v>
          </cell>
          <cell r="E41">
            <v>2</v>
          </cell>
          <cell r="F41">
            <v>2</v>
          </cell>
          <cell r="G41">
            <v>2</v>
          </cell>
          <cell r="H41">
            <v>3</v>
          </cell>
          <cell r="I41">
            <v>3</v>
          </cell>
          <cell r="J41">
            <v>3</v>
          </cell>
          <cell r="K41">
            <v>3</v>
          </cell>
          <cell r="L41">
            <v>2</v>
          </cell>
          <cell r="M41">
            <v>2</v>
          </cell>
          <cell r="N41">
            <v>2</v>
          </cell>
          <cell r="O41">
            <v>2</v>
          </cell>
          <cell r="P41">
            <v>28</v>
          </cell>
        </row>
        <row r="42">
          <cell r="B42" t="str">
            <v>Cadista</v>
          </cell>
          <cell r="C42" t="str">
            <v>T2</v>
          </cell>
          <cell r="D42">
            <v>2</v>
          </cell>
          <cell r="E42">
            <v>2</v>
          </cell>
          <cell r="F42">
            <v>2</v>
          </cell>
          <cell r="G42">
            <v>2</v>
          </cell>
          <cell r="H42">
            <v>3</v>
          </cell>
          <cell r="I42">
            <v>3</v>
          </cell>
          <cell r="J42">
            <v>3</v>
          </cell>
          <cell r="K42">
            <v>3</v>
          </cell>
          <cell r="L42">
            <v>2</v>
          </cell>
          <cell r="M42">
            <v>2</v>
          </cell>
          <cell r="N42">
            <v>2</v>
          </cell>
          <cell r="O42">
            <v>2</v>
          </cell>
          <cell r="P42">
            <v>28</v>
          </cell>
        </row>
        <row r="43">
          <cell r="B43" t="str">
            <v>Projeto de Terraplenagem</v>
          </cell>
        </row>
        <row r="44">
          <cell r="B44" t="str">
            <v>Engenheiro/Profissional Sênior</v>
          </cell>
          <cell r="C44" t="str">
            <v>P1</v>
          </cell>
          <cell r="F44">
            <v>1</v>
          </cell>
          <cell r="G44">
            <v>1</v>
          </cell>
          <cell r="H44">
            <v>1</v>
          </cell>
          <cell r="I44">
            <v>1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P44">
            <v>8</v>
          </cell>
        </row>
        <row r="45">
          <cell r="B45" t="str">
            <v>Engenheiro/Profissional Pleno</v>
          </cell>
          <cell r="C45" t="str">
            <v>P2</v>
          </cell>
          <cell r="F45">
            <v>2</v>
          </cell>
          <cell r="G45">
            <v>4</v>
          </cell>
          <cell r="H45">
            <v>4</v>
          </cell>
          <cell r="I45">
            <v>4</v>
          </cell>
          <cell r="J45">
            <v>4</v>
          </cell>
          <cell r="K45">
            <v>4</v>
          </cell>
          <cell r="L45">
            <v>4</v>
          </cell>
          <cell r="M45">
            <v>2</v>
          </cell>
          <cell r="P45">
            <v>28</v>
          </cell>
        </row>
        <row r="46">
          <cell r="B46" t="str">
            <v>Auxiliar de Engenheiro</v>
          </cell>
          <cell r="C46" t="str">
            <v>T0</v>
          </cell>
          <cell r="F46">
            <v>1</v>
          </cell>
          <cell r="G46">
            <v>2</v>
          </cell>
          <cell r="H46">
            <v>2</v>
          </cell>
          <cell r="I46">
            <v>2</v>
          </cell>
          <cell r="J46">
            <v>2</v>
          </cell>
          <cell r="K46">
            <v>2</v>
          </cell>
          <cell r="L46">
            <v>2</v>
          </cell>
          <cell r="M46">
            <v>1</v>
          </cell>
          <cell r="P46">
            <v>14</v>
          </cell>
        </row>
        <row r="47">
          <cell r="B47" t="str">
            <v>Cadista</v>
          </cell>
          <cell r="C47" t="str">
            <v>T2</v>
          </cell>
          <cell r="F47">
            <v>2</v>
          </cell>
          <cell r="G47">
            <v>4</v>
          </cell>
          <cell r="H47">
            <v>4</v>
          </cell>
          <cell r="I47">
            <v>4</v>
          </cell>
          <cell r="J47">
            <v>4</v>
          </cell>
          <cell r="K47">
            <v>4</v>
          </cell>
          <cell r="L47">
            <v>4</v>
          </cell>
          <cell r="M47">
            <v>2</v>
          </cell>
          <cell r="P47">
            <v>28</v>
          </cell>
        </row>
        <row r="48">
          <cell r="B48" t="str">
            <v>Projeto de Drenagem e OAC</v>
          </cell>
        </row>
        <row r="49">
          <cell r="B49" t="str">
            <v>Engenheiro/Profissional Sênior</v>
          </cell>
          <cell r="C49" t="str">
            <v>P1</v>
          </cell>
          <cell r="I49">
            <v>1</v>
          </cell>
          <cell r="J49">
            <v>1</v>
          </cell>
          <cell r="K49">
            <v>1</v>
          </cell>
          <cell r="L49">
            <v>1</v>
          </cell>
          <cell r="M49">
            <v>1</v>
          </cell>
          <cell r="N49">
            <v>1</v>
          </cell>
          <cell r="O49">
            <v>1</v>
          </cell>
          <cell r="P49">
            <v>7</v>
          </cell>
        </row>
        <row r="50">
          <cell r="B50" t="str">
            <v>Engenheiro/Profissional Pleno</v>
          </cell>
          <cell r="C50" t="str">
            <v>P2</v>
          </cell>
          <cell r="I50">
            <v>4</v>
          </cell>
          <cell r="J50">
            <v>4</v>
          </cell>
          <cell r="K50">
            <v>4</v>
          </cell>
          <cell r="L50">
            <v>4</v>
          </cell>
          <cell r="M50">
            <v>4</v>
          </cell>
          <cell r="N50">
            <v>4</v>
          </cell>
          <cell r="O50">
            <v>4</v>
          </cell>
          <cell r="P50">
            <v>28</v>
          </cell>
        </row>
        <row r="51">
          <cell r="B51" t="str">
            <v>Auxiliar de Engenheiro</v>
          </cell>
          <cell r="C51" t="str">
            <v>T0</v>
          </cell>
          <cell r="I51">
            <v>4</v>
          </cell>
          <cell r="J51">
            <v>4</v>
          </cell>
          <cell r="K51">
            <v>4</v>
          </cell>
          <cell r="L51">
            <v>4</v>
          </cell>
          <cell r="M51">
            <v>4</v>
          </cell>
          <cell r="N51">
            <v>4</v>
          </cell>
          <cell r="O51">
            <v>4</v>
          </cell>
          <cell r="P51">
            <v>28</v>
          </cell>
        </row>
        <row r="52">
          <cell r="B52" t="str">
            <v>Cadista</v>
          </cell>
          <cell r="C52" t="str">
            <v>T2</v>
          </cell>
          <cell r="I52">
            <v>4</v>
          </cell>
          <cell r="J52">
            <v>4</v>
          </cell>
          <cell r="K52">
            <v>4</v>
          </cell>
          <cell r="L52">
            <v>4</v>
          </cell>
          <cell r="M52">
            <v>4</v>
          </cell>
          <cell r="N52">
            <v>4</v>
          </cell>
          <cell r="O52">
            <v>4</v>
          </cell>
          <cell r="P52">
            <v>28</v>
          </cell>
        </row>
        <row r="53">
          <cell r="B53" t="str">
            <v>Projeto de Superestrutura</v>
          </cell>
        </row>
        <row r="54">
          <cell r="B54" t="str">
            <v>Engenheiro/Profissional Sênior</v>
          </cell>
          <cell r="C54" t="str">
            <v>P1</v>
          </cell>
          <cell r="I54">
            <v>1</v>
          </cell>
          <cell r="J54">
            <v>1</v>
          </cell>
          <cell r="M54">
            <v>1</v>
          </cell>
          <cell r="O54">
            <v>1</v>
          </cell>
          <cell r="P54">
            <v>4</v>
          </cell>
        </row>
        <row r="55">
          <cell r="B55" t="str">
            <v>Engenheiro/Profissional Pleno</v>
          </cell>
          <cell r="C55" t="str">
            <v>P2</v>
          </cell>
          <cell r="I55">
            <v>1</v>
          </cell>
          <cell r="J55">
            <v>1</v>
          </cell>
          <cell r="M55">
            <v>1</v>
          </cell>
          <cell r="O55">
            <v>1</v>
          </cell>
          <cell r="P55">
            <v>4</v>
          </cell>
        </row>
        <row r="56">
          <cell r="B56" t="str">
            <v>Auxiliar de Engenheiro</v>
          </cell>
          <cell r="C56" t="str">
            <v>T0</v>
          </cell>
          <cell r="I56">
            <v>1</v>
          </cell>
          <cell r="J56">
            <v>1</v>
          </cell>
          <cell r="M56">
            <v>1</v>
          </cell>
          <cell r="O56">
            <v>1</v>
          </cell>
          <cell r="P56">
            <v>4</v>
          </cell>
        </row>
        <row r="57">
          <cell r="B57" t="str">
            <v>Cadista</v>
          </cell>
          <cell r="C57" t="str">
            <v>T2</v>
          </cell>
          <cell r="I57">
            <v>1</v>
          </cell>
          <cell r="J57">
            <v>1</v>
          </cell>
          <cell r="M57">
            <v>1</v>
          </cell>
          <cell r="O57">
            <v>1</v>
          </cell>
          <cell r="P57">
            <v>4</v>
          </cell>
        </row>
        <row r="58">
          <cell r="B58" t="str">
            <v>Projeto Pátios Ferroviários</v>
          </cell>
        </row>
        <row r="59">
          <cell r="B59" t="str">
            <v>Engenheiro/Profissional Sênior</v>
          </cell>
          <cell r="C59" t="str">
            <v>P1</v>
          </cell>
          <cell r="I59">
            <v>2</v>
          </cell>
          <cell r="J59">
            <v>2</v>
          </cell>
          <cell r="M59">
            <v>2</v>
          </cell>
          <cell r="N59">
            <v>2</v>
          </cell>
          <cell r="O59">
            <v>2</v>
          </cell>
          <cell r="P59">
            <v>10</v>
          </cell>
        </row>
        <row r="60">
          <cell r="B60" t="str">
            <v>Engenheiro/Profissional Pleno</v>
          </cell>
          <cell r="C60" t="str">
            <v>P2</v>
          </cell>
          <cell r="I60">
            <v>2</v>
          </cell>
          <cell r="J60">
            <v>2</v>
          </cell>
          <cell r="M60">
            <v>2</v>
          </cell>
          <cell r="N60">
            <v>2</v>
          </cell>
          <cell r="O60">
            <v>2</v>
          </cell>
          <cell r="P60">
            <v>10</v>
          </cell>
        </row>
        <row r="61">
          <cell r="B61" t="str">
            <v>Auxiliar de Engenheiro</v>
          </cell>
          <cell r="C61" t="str">
            <v>T0</v>
          </cell>
          <cell r="I61">
            <v>2</v>
          </cell>
          <cell r="J61">
            <v>2</v>
          </cell>
          <cell r="M61">
            <v>2</v>
          </cell>
          <cell r="N61">
            <v>2</v>
          </cell>
          <cell r="O61">
            <v>2</v>
          </cell>
          <cell r="P61">
            <v>10</v>
          </cell>
        </row>
        <row r="62">
          <cell r="B62" t="str">
            <v>Cadista</v>
          </cell>
          <cell r="C62" t="str">
            <v>T2</v>
          </cell>
          <cell r="I62">
            <v>2</v>
          </cell>
          <cell r="J62">
            <v>2</v>
          </cell>
          <cell r="M62">
            <v>2</v>
          </cell>
          <cell r="N62">
            <v>2</v>
          </cell>
          <cell r="O62">
            <v>2</v>
          </cell>
          <cell r="P62">
            <v>10</v>
          </cell>
        </row>
        <row r="63">
          <cell r="B63" t="str">
            <v>Projeto de OAEs</v>
          </cell>
        </row>
        <row r="64">
          <cell r="B64" t="str">
            <v>Engenheiro/Profissional Sênior</v>
          </cell>
          <cell r="C64" t="str">
            <v>P1</v>
          </cell>
          <cell r="F64">
            <v>1</v>
          </cell>
          <cell r="G64">
            <v>1</v>
          </cell>
          <cell r="H64">
            <v>1</v>
          </cell>
          <cell r="I64">
            <v>1</v>
          </cell>
          <cell r="J64">
            <v>1</v>
          </cell>
          <cell r="K64">
            <v>1</v>
          </cell>
          <cell r="L64">
            <v>1</v>
          </cell>
          <cell r="M64">
            <v>1</v>
          </cell>
          <cell r="N64">
            <v>1</v>
          </cell>
          <cell r="P64">
            <v>9</v>
          </cell>
        </row>
        <row r="65">
          <cell r="B65" t="str">
            <v>Engenheiro/Profissional Sênior - OAE</v>
          </cell>
          <cell r="C65" t="str">
            <v>P1</v>
          </cell>
          <cell r="F65">
            <v>3</v>
          </cell>
          <cell r="G65">
            <v>3</v>
          </cell>
          <cell r="H65">
            <v>3</v>
          </cell>
          <cell r="I65">
            <v>3</v>
          </cell>
          <cell r="J65">
            <v>3</v>
          </cell>
          <cell r="K65">
            <v>3</v>
          </cell>
          <cell r="L65">
            <v>3</v>
          </cell>
          <cell r="M65">
            <v>3</v>
          </cell>
          <cell r="N65">
            <v>3</v>
          </cell>
          <cell r="P65">
            <v>27</v>
          </cell>
        </row>
        <row r="66">
          <cell r="B66" t="str">
            <v>Engenheiro/Profissional Pleno - OAE</v>
          </cell>
          <cell r="C66" t="str">
            <v>P2</v>
          </cell>
          <cell r="F66">
            <v>4</v>
          </cell>
          <cell r="G66">
            <v>4</v>
          </cell>
          <cell r="H66">
            <v>4</v>
          </cell>
          <cell r="I66">
            <v>4</v>
          </cell>
          <cell r="J66">
            <v>4</v>
          </cell>
          <cell r="K66">
            <v>4</v>
          </cell>
          <cell r="L66">
            <v>4</v>
          </cell>
          <cell r="M66">
            <v>4</v>
          </cell>
          <cell r="N66">
            <v>4</v>
          </cell>
          <cell r="P66">
            <v>36</v>
          </cell>
        </row>
        <row r="67">
          <cell r="B67" t="str">
            <v>Cadista</v>
          </cell>
          <cell r="C67" t="str">
            <v>T2</v>
          </cell>
          <cell r="F67">
            <v>3</v>
          </cell>
          <cell r="G67">
            <v>3</v>
          </cell>
          <cell r="H67">
            <v>3</v>
          </cell>
          <cell r="I67">
            <v>3</v>
          </cell>
          <cell r="J67">
            <v>3</v>
          </cell>
          <cell r="K67">
            <v>3</v>
          </cell>
          <cell r="L67">
            <v>3</v>
          </cell>
          <cell r="M67">
            <v>3</v>
          </cell>
          <cell r="N67">
            <v>3</v>
          </cell>
          <cell r="P67">
            <v>27</v>
          </cell>
        </row>
        <row r="68">
          <cell r="B68" t="str">
            <v>Projeto de Obras Complementares</v>
          </cell>
        </row>
        <row r="69">
          <cell r="B69" t="str">
            <v>Engenheiro/Profissional Pleno</v>
          </cell>
          <cell r="C69" t="str">
            <v>P2</v>
          </cell>
          <cell r="I69">
            <v>2</v>
          </cell>
          <cell r="J69">
            <v>2</v>
          </cell>
          <cell r="M69">
            <v>2</v>
          </cell>
          <cell r="O69">
            <v>2</v>
          </cell>
          <cell r="P69">
            <v>8</v>
          </cell>
        </row>
        <row r="70">
          <cell r="B70" t="str">
            <v>Auxiliar de Engenheiro</v>
          </cell>
          <cell r="C70" t="str">
            <v>T0</v>
          </cell>
          <cell r="I70">
            <v>2</v>
          </cell>
          <cell r="J70">
            <v>2</v>
          </cell>
          <cell r="M70">
            <v>2</v>
          </cell>
          <cell r="O70">
            <v>2</v>
          </cell>
          <cell r="P70">
            <v>8</v>
          </cell>
        </row>
        <row r="71">
          <cell r="B71" t="str">
            <v>Cadista</v>
          </cell>
          <cell r="C71" t="str">
            <v>T2</v>
          </cell>
          <cell r="I71">
            <v>1</v>
          </cell>
          <cell r="J71">
            <v>1</v>
          </cell>
          <cell r="M71">
            <v>1</v>
          </cell>
          <cell r="O71">
            <v>1</v>
          </cell>
          <cell r="P71">
            <v>4</v>
          </cell>
        </row>
        <row r="72">
          <cell r="B72" t="str">
            <v>Projeto de Interferências</v>
          </cell>
        </row>
        <row r="73">
          <cell r="B73" t="str">
            <v>Engenheiro/Profissional Sênior</v>
          </cell>
          <cell r="C73" t="str">
            <v>P1</v>
          </cell>
          <cell r="I73">
            <v>1</v>
          </cell>
          <cell r="J73">
            <v>1</v>
          </cell>
          <cell r="M73">
            <v>1</v>
          </cell>
          <cell r="O73">
            <v>1</v>
          </cell>
          <cell r="P73">
            <v>4</v>
          </cell>
        </row>
        <row r="74">
          <cell r="B74" t="str">
            <v>Engenheiro/Profissional Pleno</v>
          </cell>
          <cell r="C74" t="str">
            <v>P2</v>
          </cell>
          <cell r="I74">
            <v>2</v>
          </cell>
          <cell r="J74">
            <v>2</v>
          </cell>
          <cell r="M74">
            <v>2</v>
          </cell>
          <cell r="O74">
            <v>2</v>
          </cell>
          <cell r="P74">
            <v>8</v>
          </cell>
        </row>
        <row r="75">
          <cell r="B75" t="str">
            <v>Auxiliar de Engenheiro</v>
          </cell>
          <cell r="C75" t="str">
            <v>T0</v>
          </cell>
          <cell r="I75">
            <v>2</v>
          </cell>
          <cell r="J75">
            <v>2</v>
          </cell>
          <cell r="M75">
            <v>2</v>
          </cell>
          <cell r="O75">
            <v>2</v>
          </cell>
          <cell r="P75">
            <v>8</v>
          </cell>
        </row>
        <row r="76">
          <cell r="B76" t="str">
            <v>Motorista</v>
          </cell>
          <cell r="C76" t="str">
            <v>A2</v>
          </cell>
          <cell r="I76">
            <v>2</v>
          </cell>
          <cell r="J76">
            <v>2</v>
          </cell>
          <cell r="M76">
            <v>2</v>
          </cell>
          <cell r="O76">
            <v>2</v>
          </cell>
          <cell r="P76">
            <v>8</v>
          </cell>
        </row>
        <row r="77">
          <cell r="B77" t="str">
            <v>Cadista</v>
          </cell>
          <cell r="C77" t="str">
            <v>T2</v>
          </cell>
          <cell r="I77">
            <v>2</v>
          </cell>
          <cell r="J77">
            <v>2</v>
          </cell>
          <cell r="M77">
            <v>2</v>
          </cell>
          <cell r="O77">
            <v>2</v>
          </cell>
          <cell r="P77">
            <v>8</v>
          </cell>
        </row>
        <row r="78">
          <cell r="B78" t="str">
            <v>Orçamento, Cronograma e Plano de Execução</v>
          </cell>
        </row>
        <row r="79">
          <cell r="B79" t="str">
            <v>Engenheiro/Profissional Sênior</v>
          </cell>
          <cell r="C79" t="str">
            <v>P1</v>
          </cell>
          <cell r="I79">
            <v>2</v>
          </cell>
          <cell r="J79">
            <v>2</v>
          </cell>
          <cell r="L79">
            <v>2</v>
          </cell>
          <cell r="M79">
            <v>2</v>
          </cell>
          <cell r="N79">
            <v>2</v>
          </cell>
          <cell r="O79">
            <v>2</v>
          </cell>
          <cell r="P79">
            <v>12</v>
          </cell>
        </row>
        <row r="80">
          <cell r="B80" t="str">
            <v>Auxiliar de Engenheiro</v>
          </cell>
          <cell r="C80" t="str">
            <v>T0</v>
          </cell>
          <cell r="I80">
            <v>2</v>
          </cell>
          <cell r="J80">
            <v>2</v>
          </cell>
          <cell r="L80">
            <v>2</v>
          </cell>
          <cell r="M80">
            <v>2</v>
          </cell>
          <cell r="N80">
            <v>2</v>
          </cell>
          <cell r="O80">
            <v>2</v>
          </cell>
          <cell r="P80">
            <v>12</v>
          </cell>
        </row>
        <row r="81">
          <cell r="B81" t="str">
            <v>Operador de Computador</v>
          </cell>
          <cell r="C81" t="str">
            <v>T4</v>
          </cell>
          <cell r="I81">
            <v>2</v>
          </cell>
          <cell r="J81">
            <v>2</v>
          </cell>
          <cell r="L81">
            <v>2</v>
          </cell>
          <cell r="M81">
            <v>2</v>
          </cell>
          <cell r="N81">
            <v>2</v>
          </cell>
          <cell r="O81">
            <v>2</v>
          </cell>
          <cell r="P81">
            <v>12</v>
          </cell>
        </row>
        <row r="82">
          <cell r="C82" t="str">
            <v>CATEGORIA</v>
          </cell>
          <cell r="P82" t="str">
            <v>TOTAL
GERAL</v>
          </cell>
        </row>
        <row r="83">
          <cell r="D83" t="str">
            <v>MESES</v>
          </cell>
        </row>
        <row r="84">
          <cell r="D84" t="str">
            <v>1º</v>
          </cell>
          <cell r="E84" t="str">
            <v>2º</v>
          </cell>
          <cell r="F84" t="str">
            <v>3º</v>
          </cell>
          <cell r="G84" t="str">
            <v>4º</v>
          </cell>
          <cell r="H84" t="str">
            <v>5º</v>
          </cell>
          <cell r="I84" t="str">
            <v>6º</v>
          </cell>
          <cell r="J84" t="str">
            <v>7º</v>
          </cell>
          <cell r="K84" t="str">
            <v>8º</v>
          </cell>
          <cell r="L84" t="str">
            <v>9º</v>
          </cell>
          <cell r="M84" t="str">
            <v>10º</v>
          </cell>
          <cell r="N84" t="str">
            <v>11º</v>
          </cell>
          <cell r="O84" t="str">
            <v>12º</v>
          </cell>
        </row>
        <row r="85">
          <cell r="C85" t="str">
            <v>C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C86" t="str">
            <v>P0</v>
          </cell>
          <cell r="D86">
            <v>1</v>
          </cell>
          <cell r="E86">
            <v>1</v>
          </cell>
          <cell r="F86">
            <v>1</v>
          </cell>
          <cell r="G86">
            <v>1</v>
          </cell>
          <cell r="H86">
            <v>1</v>
          </cell>
          <cell r="I86">
            <v>1</v>
          </cell>
          <cell r="J86">
            <v>1</v>
          </cell>
          <cell r="K86">
            <v>1</v>
          </cell>
          <cell r="L86">
            <v>1</v>
          </cell>
          <cell r="M86">
            <v>1</v>
          </cell>
          <cell r="N86">
            <v>1</v>
          </cell>
          <cell r="O86">
            <v>1</v>
          </cell>
          <cell r="P86">
            <v>12</v>
          </cell>
        </row>
        <row r="87">
          <cell r="C87" t="str">
            <v>P1</v>
          </cell>
          <cell r="D87">
            <v>3</v>
          </cell>
          <cell r="E87">
            <v>4</v>
          </cell>
          <cell r="F87">
            <v>10</v>
          </cell>
          <cell r="G87">
            <v>10</v>
          </cell>
          <cell r="H87">
            <v>11</v>
          </cell>
          <cell r="I87">
            <v>17</v>
          </cell>
          <cell r="J87">
            <v>17</v>
          </cell>
          <cell r="K87">
            <v>11</v>
          </cell>
          <cell r="L87">
            <v>12</v>
          </cell>
          <cell r="M87">
            <v>16</v>
          </cell>
          <cell r="N87">
            <v>13</v>
          </cell>
          <cell r="O87">
            <v>9</v>
          </cell>
          <cell r="P87">
            <v>133</v>
          </cell>
        </row>
        <row r="88">
          <cell r="C88" t="str">
            <v>P2</v>
          </cell>
          <cell r="D88">
            <v>3</v>
          </cell>
          <cell r="E88">
            <v>3</v>
          </cell>
          <cell r="F88">
            <v>10</v>
          </cell>
          <cell r="G88">
            <v>12</v>
          </cell>
          <cell r="H88">
            <v>14</v>
          </cell>
          <cell r="I88">
            <v>25</v>
          </cell>
          <cell r="J88">
            <v>25</v>
          </cell>
          <cell r="K88">
            <v>18</v>
          </cell>
          <cell r="L88">
            <v>16</v>
          </cell>
          <cell r="M88">
            <v>21</v>
          </cell>
          <cell r="N88">
            <v>14</v>
          </cell>
          <cell r="O88">
            <v>14</v>
          </cell>
          <cell r="P88">
            <v>175</v>
          </cell>
        </row>
        <row r="89">
          <cell r="C89" t="str">
            <v>P3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C90" t="str">
            <v>P4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</row>
        <row r="91">
          <cell r="C91" t="str">
            <v>T0</v>
          </cell>
          <cell r="D91">
            <v>2</v>
          </cell>
          <cell r="E91">
            <v>2</v>
          </cell>
          <cell r="F91">
            <v>3</v>
          </cell>
          <cell r="G91">
            <v>4</v>
          </cell>
          <cell r="H91">
            <v>5</v>
          </cell>
          <cell r="I91">
            <v>18</v>
          </cell>
          <cell r="J91">
            <v>18</v>
          </cell>
          <cell r="K91">
            <v>9</v>
          </cell>
          <cell r="L91">
            <v>10</v>
          </cell>
          <cell r="M91">
            <v>16</v>
          </cell>
          <cell r="N91">
            <v>10</v>
          </cell>
          <cell r="O91">
            <v>15</v>
          </cell>
          <cell r="P91">
            <v>112</v>
          </cell>
        </row>
        <row r="92">
          <cell r="C92" t="str">
            <v>T1</v>
          </cell>
          <cell r="D92">
            <v>0</v>
          </cell>
          <cell r="E92">
            <v>10</v>
          </cell>
          <cell r="F92">
            <v>15</v>
          </cell>
          <cell r="G92">
            <v>15</v>
          </cell>
          <cell r="H92">
            <v>20</v>
          </cell>
          <cell r="I92">
            <v>20</v>
          </cell>
          <cell r="J92">
            <v>20</v>
          </cell>
          <cell r="K92">
            <v>20</v>
          </cell>
          <cell r="L92">
            <v>15</v>
          </cell>
          <cell r="M92">
            <v>15</v>
          </cell>
          <cell r="N92">
            <v>10</v>
          </cell>
          <cell r="O92">
            <v>0</v>
          </cell>
          <cell r="P92">
            <v>160</v>
          </cell>
        </row>
        <row r="93">
          <cell r="C93" t="str">
            <v>T2</v>
          </cell>
          <cell r="D93">
            <v>2</v>
          </cell>
          <cell r="E93">
            <v>24</v>
          </cell>
          <cell r="F93">
            <v>38</v>
          </cell>
          <cell r="G93">
            <v>42</v>
          </cell>
          <cell r="H93">
            <v>53</v>
          </cell>
          <cell r="I93">
            <v>63</v>
          </cell>
          <cell r="J93">
            <v>63</v>
          </cell>
          <cell r="K93">
            <v>57</v>
          </cell>
          <cell r="L93">
            <v>46</v>
          </cell>
          <cell r="M93">
            <v>48</v>
          </cell>
          <cell r="N93">
            <v>33</v>
          </cell>
          <cell r="O93">
            <v>12</v>
          </cell>
          <cell r="P93">
            <v>481</v>
          </cell>
        </row>
        <row r="94">
          <cell r="C94" t="str">
            <v>T3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C95" t="str">
            <v>T4</v>
          </cell>
          <cell r="D95">
            <v>2</v>
          </cell>
          <cell r="E95">
            <v>80</v>
          </cell>
          <cell r="F95">
            <v>115</v>
          </cell>
          <cell r="G95">
            <v>121</v>
          </cell>
          <cell r="H95">
            <v>158</v>
          </cell>
          <cell r="I95">
            <v>159</v>
          </cell>
          <cell r="J95">
            <v>159</v>
          </cell>
          <cell r="K95">
            <v>157</v>
          </cell>
          <cell r="L95">
            <v>122</v>
          </cell>
          <cell r="M95">
            <v>116</v>
          </cell>
          <cell r="N95">
            <v>82</v>
          </cell>
          <cell r="O95">
            <v>3</v>
          </cell>
          <cell r="P95">
            <v>1274</v>
          </cell>
        </row>
        <row r="96">
          <cell r="C96" t="str">
            <v>T5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</row>
        <row r="97">
          <cell r="C97" t="str">
            <v>T6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C98" t="str">
            <v>A0</v>
          </cell>
          <cell r="D98">
            <v>1</v>
          </cell>
          <cell r="E98">
            <v>1</v>
          </cell>
          <cell r="F98">
            <v>2</v>
          </cell>
          <cell r="G98">
            <v>2</v>
          </cell>
          <cell r="H98">
            <v>3</v>
          </cell>
          <cell r="I98">
            <v>3</v>
          </cell>
          <cell r="J98">
            <v>3</v>
          </cell>
          <cell r="K98">
            <v>3</v>
          </cell>
          <cell r="L98">
            <v>2</v>
          </cell>
          <cell r="M98">
            <v>2</v>
          </cell>
          <cell r="N98">
            <v>2</v>
          </cell>
          <cell r="O98">
            <v>1</v>
          </cell>
          <cell r="P98">
            <v>25</v>
          </cell>
        </row>
        <row r="99">
          <cell r="C99" t="str">
            <v>A1</v>
          </cell>
          <cell r="D99">
            <v>1</v>
          </cell>
          <cell r="E99">
            <v>1</v>
          </cell>
          <cell r="F99">
            <v>2</v>
          </cell>
          <cell r="G99">
            <v>2</v>
          </cell>
          <cell r="H99">
            <v>3</v>
          </cell>
          <cell r="I99">
            <v>3</v>
          </cell>
          <cell r="J99">
            <v>3</v>
          </cell>
          <cell r="K99">
            <v>3</v>
          </cell>
          <cell r="L99">
            <v>2</v>
          </cell>
          <cell r="M99">
            <v>2</v>
          </cell>
          <cell r="N99">
            <v>2</v>
          </cell>
          <cell r="O99">
            <v>1</v>
          </cell>
          <cell r="P99">
            <v>25</v>
          </cell>
        </row>
        <row r="100">
          <cell r="C100" t="str">
            <v>A2</v>
          </cell>
          <cell r="D100">
            <v>1</v>
          </cell>
          <cell r="E100">
            <v>13</v>
          </cell>
          <cell r="F100">
            <v>18</v>
          </cell>
          <cell r="G100">
            <v>20</v>
          </cell>
          <cell r="H100">
            <v>26</v>
          </cell>
          <cell r="I100">
            <v>28</v>
          </cell>
          <cell r="J100">
            <v>28</v>
          </cell>
          <cell r="K100">
            <v>26</v>
          </cell>
          <cell r="L100">
            <v>20</v>
          </cell>
          <cell r="M100">
            <v>20</v>
          </cell>
          <cell r="N100">
            <v>14</v>
          </cell>
          <cell r="O100">
            <v>3</v>
          </cell>
          <cell r="P100">
            <v>217</v>
          </cell>
        </row>
        <row r="101">
          <cell r="C101" t="str">
            <v>A3</v>
          </cell>
          <cell r="D101">
            <v>1</v>
          </cell>
          <cell r="E101">
            <v>1</v>
          </cell>
          <cell r="F101">
            <v>2</v>
          </cell>
          <cell r="G101">
            <v>2</v>
          </cell>
          <cell r="H101">
            <v>3</v>
          </cell>
          <cell r="I101">
            <v>3</v>
          </cell>
          <cell r="J101">
            <v>3</v>
          </cell>
          <cell r="K101">
            <v>3</v>
          </cell>
          <cell r="L101">
            <v>2</v>
          </cell>
          <cell r="M101">
            <v>2</v>
          </cell>
          <cell r="N101">
            <v>2</v>
          </cell>
          <cell r="O101">
            <v>1</v>
          </cell>
          <cell r="P101">
            <v>25</v>
          </cell>
        </row>
        <row r="103">
          <cell r="B103" t="str">
            <v>CATEGORIA</v>
          </cell>
          <cell r="C103" t="str">
            <v>SALÁRIO</v>
          </cell>
          <cell r="D103" t="str">
            <v>TOTAL MENSAL POR CATEGORIA</v>
          </cell>
          <cell r="P103" t="str">
            <v>TOTAL GERAL</v>
          </cell>
        </row>
        <row r="104">
          <cell r="D104" t="str">
            <v>MESES</v>
          </cell>
        </row>
        <row r="105">
          <cell r="D105" t="str">
            <v>1º</v>
          </cell>
          <cell r="E105" t="str">
            <v>2º</v>
          </cell>
          <cell r="F105" t="str">
            <v>3º</v>
          </cell>
          <cell r="G105" t="str">
            <v>4º</v>
          </cell>
          <cell r="H105" t="str">
            <v>5º</v>
          </cell>
          <cell r="I105" t="str">
            <v>6º</v>
          </cell>
          <cell r="J105" t="str">
            <v>7º</v>
          </cell>
          <cell r="K105" t="str">
            <v>8º</v>
          </cell>
          <cell r="L105" t="str">
            <v>9º</v>
          </cell>
          <cell r="M105" t="str">
            <v>10º</v>
          </cell>
          <cell r="N105" t="str">
            <v>11º</v>
          </cell>
          <cell r="O105" t="str">
            <v>12º</v>
          </cell>
        </row>
        <row r="106">
          <cell r="B106" t="str">
            <v>C</v>
          </cell>
          <cell r="C106">
            <v>16351.14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B107" t="str">
            <v>P0</v>
          </cell>
          <cell r="C107">
            <v>14209.47</v>
          </cell>
          <cell r="D107">
            <v>14209.47</v>
          </cell>
          <cell r="E107">
            <v>14209.47</v>
          </cell>
          <cell r="F107">
            <v>14209.47</v>
          </cell>
          <cell r="G107">
            <v>14209.47</v>
          </cell>
          <cell r="H107">
            <v>14209.47</v>
          </cell>
          <cell r="I107">
            <v>14209.47</v>
          </cell>
          <cell r="J107">
            <v>14209.47</v>
          </cell>
          <cell r="K107">
            <v>14209.47</v>
          </cell>
          <cell r="L107">
            <v>14209.47</v>
          </cell>
          <cell r="M107">
            <v>14209.47</v>
          </cell>
          <cell r="N107">
            <v>14209.47</v>
          </cell>
          <cell r="O107">
            <v>14209.47</v>
          </cell>
          <cell r="P107">
            <v>170513.63999999998</v>
          </cell>
        </row>
        <row r="108">
          <cell r="B108" t="str">
            <v>P1</v>
          </cell>
          <cell r="C108">
            <v>11196.52</v>
          </cell>
          <cell r="D108">
            <v>33589.56</v>
          </cell>
          <cell r="E108">
            <v>44786.080000000002</v>
          </cell>
          <cell r="F108">
            <v>111965.20000000001</v>
          </cell>
          <cell r="G108">
            <v>111965.20000000001</v>
          </cell>
          <cell r="H108">
            <v>123161.72</v>
          </cell>
          <cell r="I108">
            <v>190340.84</v>
          </cell>
          <cell r="J108">
            <v>190340.84</v>
          </cell>
          <cell r="K108">
            <v>123161.72</v>
          </cell>
          <cell r="L108">
            <v>134358.24</v>
          </cell>
          <cell r="M108">
            <v>179144.32000000001</v>
          </cell>
          <cell r="N108">
            <v>145554.76</v>
          </cell>
          <cell r="O108">
            <v>100768.68000000001</v>
          </cell>
          <cell r="P108">
            <v>1489137.16</v>
          </cell>
        </row>
        <row r="109">
          <cell r="B109" t="str">
            <v>P2</v>
          </cell>
          <cell r="C109">
            <v>8759.31</v>
          </cell>
          <cell r="D109">
            <v>26277.93</v>
          </cell>
          <cell r="E109">
            <v>26277.93</v>
          </cell>
          <cell r="F109">
            <v>87593.099999999991</v>
          </cell>
          <cell r="G109">
            <v>105111.72</v>
          </cell>
          <cell r="H109">
            <v>122630.34</v>
          </cell>
          <cell r="I109">
            <v>218982.75</v>
          </cell>
          <cell r="J109">
            <v>218982.75</v>
          </cell>
          <cell r="K109">
            <v>157667.57999999999</v>
          </cell>
          <cell r="L109">
            <v>140148.96</v>
          </cell>
          <cell r="M109">
            <v>183945.50999999998</v>
          </cell>
          <cell r="N109">
            <v>122630.34</v>
          </cell>
          <cell r="O109">
            <v>122630.34</v>
          </cell>
          <cell r="P109">
            <v>1532879.2500000002</v>
          </cell>
        </row>
        <row r="110">
          <cell r="B110" t="str">
            <v>P3</v>
          </cell>
          <cell r="C110">
            <v>7206.35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</row>
        <row r="111">
          <cell r="B111" t="str">
            <v>P4</v>
          </cell>
          <cell r="C111">
            <v>6102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B112" t="str">
            <v>T0</v>
          </cell>
          <cell r="C112">
            <v>5076.08</v>
          </cell>
          <cell r="D112">
            <v>10152.16</v>
          </cell>
          <cell r="E112">
            <v>10152.16</v>
          </cell>
          <cell r="F112">
            <v>15228.24</v>
          </cell>
          <cell r="G112">
            <v>20304.32</v>
          </cell>
          <cell r="H112">
            <v>25380.400000000001</v>
          </cell>
          <cell r="I112">
            <v>91369.44</v>
          </cell>
          <cell r="J112">
            <v>91369.44</v>
          </cell>
          <cell r="K112">
            <v>45684.72</v>
          </cell>
          <cell r="L112">
            <v>50760.800000000003</v>
          </cell>
          <cell r="M112">
            <v>81217.279999999999</v>
          </cell>
          <cell r="N112">
            <v>50760.800000000003</v>
          </cell>
          <cell r="O112">
            <v>76141.2</v>
          </cell>
          <cell r="P112">
            <v>568520.95999999996</v>
          </cell>
        </row>
        <row r="113">
          <cell r="B113" t="str">
            <v>T1</v>
          </cell>
          <cell r="C113">
            <v>3871.64</v>
          </cell>
          <cell r="D113">
            <v>0</v>
          </cell>
          <cell r="E113">
            <v>38716.400000000001</v>
          </cell>
          <cell r="F113">
            <v>58074.6</v>
          </cell>
          <cell r="G113">
            <v>58074.6</v>
          </cell>
          <cell r="H113">
            <v>77432.800000000003</v>
          </cell>
          <cell r="I113">
            <v>77432.800000000003</v>
          </cell>
          <cell r="J113">
            <v>77432.800000000003</v>
          </cell>
          <cell r="K113">
            <v>77432.800000000003</v>
          </cell>
          <cell r="L113">
            <v>58074.6</v>
          </cell>
          <cell r="M113">
            <v>58074.6</v>
          </cell>
          <cell r="N113">
            <v>38716.400000000001</v>
          </cell>
          <cell r="O113">
            <v>0</v>
          </cell>
          <cell r="P113">
            <v>619462.40000000002</v>
          </cell>
        </row>
        <row r="114">
          <cell r="B114" t="str">
            <v>T2</v>
          </cell>
          <cell r="C114">
            <v>2927.93</v>
          </cell>
          <cell r="D114">
            <v>5855.86</v>
          </cell>
          <cell r="E114">
            <v>70270.319999999992</v>
          </cell>
          <cell r="F114">
            <v>111261.34</v>
          </cell>
          <cell r="G114">
            <v>122973.06</v>
          </cell>
          <cell r="H114">
            <v>155180.28999999998</v>
          </cell>
          <cell r="I114">
            <v>184459.59</v>
          </cell>
          <cell r="J114">
            <v>184459.59</v>
          </cell>
          <cell r="K114">
            <v>166892.00999999998</v>
          </cell>
          <cell r="L114">
            <v>134684.78</v>
          </cell>
          <cell r="M114">
            <v>140540.63999999998</v>
          </cell>
          <cell r="N114">
            <v>96621.689999999988</v>
          </cell>
          <cell r="O114">
            <v>35135.159999999996</v>
          </cell>
          <cell r="P114">
            <v>1408334.3299999996</v>
          </cell>
        </row>
        <row r="115">
          <cell r="B115" t="str">
            <v>T3</v>
          </cell>
          <cell r="C115">
            <v>2350.06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B116" t="str">
            <v>T4</v>
          </cell>
          <cell r="C116">
            <v>1755.64</v>
          </cell>
          <cell r="D116">
            <v>3511.28</v>
          </cell>
          <cell r="E116">
            <v>140451.20000000001</v>
          </cell>
          <cell r="F116">
            <v>201898.6</v>
          </cell>
          <cell r="G116">
            <v>212432.44</v>
          </cell>
          <cell r="H116">
            <v>277391.12</v>
          </cell>
          <cell r="I116">
            <v>279146.76</v>
          </cell>
          <cell r="J116">
            <v>279146.76</v>
          </cell>
          <cell r="K116">
            <v>275635.48000000004</v>
          </cell>
          <cell r="L116">
            <v>214188.08000000002</v>
          </cell>
          <cell r="M116">
            <v>203654.24000000002</v>
          </cell>
          <cell r="N116">
            <v>143962.48000000001</v>
          </cell>
          <cell r="O116">
            <v>5266.92</v>
          </cell>
          <cell r="P116">
            <v>2236685.36</v>
          </cell>
        </row>
        <row r="117">
          <cell r="B117" t="str">
            <v>A0</v>
          </cell>
          <cell r="C117">
            <v>4067.05</v>
          </cell>
          <cell r="D117">
            <v>4067.05</v>
          </cell>
          <cell r="E117">
            <v>4067.05</v>
          </cell>
          <cell r="F117">
            <v>8134.1</v>
          </cell>
          <cell r="G117">
            <v>8134.1</v>
          </cell>
          <cell r="H117">
            <v>12201.150000000001</v>
          </cell>
          <cell r="I117">
            <v>12201.150000000001</v>
          </cell>
          <cell r="J117">
            <v>12201.150000000001</v>
          </cell>
          <cell r="K117">
            <v>12201.150000000001</v>
          </cell>
          <cell r="L117">
            <v>8134.1</v>
          </cell>
          <cell r="M117">
            <v>8134.1</v>
          </cell>
          <cell r="N117">
            <v>8134.1</v>
          </cell>
          <cell r="O117">
            <v>4067.05</v>
          </cell>
          <cell r="P117">
            <v>101676.25000000003</v>
          </cell>
        </row>
        <row r="118">
          <cell r="B118" t="str">
            <v>A1</v>
          </cell>
          <cell r="C118">
            <v>2442.3200000000002</v>
          </cell>
          <cell r="D118">
            <v>2442.3200000000002</v>
          </cell>
          <cell r="E118">
            <v>2442.3200000000002</v>
          </cell>
          <cell r="F118">
            <v>4884.6400000000003</v>
          </cell>
          <cell r="G118">
            <v>4884.6400000000003</v>
          </cell>
          <cell r="H118">
            <v>7326.9600000000009</v>
          </cell>
          <cell r="I118">
            <v>7326.9600000000009</v>
          </cell>
          <cell r="J118">
            <v>7326.9600000000009</v>
          </cell>
          <cell r="K118">
            <v>7326.9600000000009</v>
          </cell>
          <cell r="L118">
            <v>4884.6400000000003</v>
          </cell>
          <cell r="M118">
            <v>4884.6400000000003</v>
          </cell>
          <cell r="N118">
            <v>4884.6400000000003</v>
          </cell>
          <cell r="O118">
            <v>2442.3200000000002</v>
          </cell>
          <cell r="P118">
            <v>61058</v>
          </cell>
        </row>
        <row r="119">
          <cell r="B119" t="str">
            <v>A2</v>
          </cell>
          <cell r="C119">
            <v>1577.94</v>
          </cell>
          <cell r="D119">
            <v>1577.94</v>
          </cell>
          <cell r="E119">
            <v>20513.22</v>
          </cell>
          <cell r="F119">
            <v>28402.920000000002</v>
          </cell>
          <cell r="G119">
            <v>31558.800000000003</v>
          </cell>
          <cell r="H119">
            <v>41026.44</v>
          </cell>
          <cell r="I119">
            <v>44182.32</v>
          </cell>
          <cell r="J119">
            <v>44182.32</v>
          </cell>
          <cell r="K119">
            <v>41026.44</v>
          </cell>
          <cell r="L119">
            <v>31558.800000000003</v>
          </cell>
          <cell r="M119">
            <v>31558.800000000003</v>
          </cell>
          <cell r="N119">
            <v>22091.16</v>
          </cell>
          <cell r="O119">
            <v>4733.82</v>
          </cell>
          <cell r="P119">
            <v>342412.98</v>
          </cell>
        </row>
        <row r="120">
          <cell r="B120" t="str">
            <v>A3</v>
          </cell>
          <cell r="C120">
            <v>1375.61</v>
          </cell>
          <cell r="D120">
            <v>1375.61</v>
          </cell>
          <cell r="E120">
            <v>1375.61</v>
          </cell>
          <cell r="F120">
            <v>2751.22</v>
          </cell>
          <cell r="G120">
            <v>2751.22</v>
          </cell>
          <cell r="H120">
            <v>4126.83</v>
          </cell>
          <cell r="I120">
            <v>4126.83</v>
          </cell>
          <cell r="J120">
            <v>4126.83</v>
          </cell>
          <cell r="K120">
            <v>4126.83</v>
          </cell>
          <cell r="L120">
            <v>2751.22</v>
          </cell>
          <cell r="M120">
            <v>2751.22</v>
          </cell>
          <cell r="N120">
            <v>2751.22</v>
          </cell>
          <cell r="O120">
            <v>1375.61</v>
          </cell>
          <cell r="P120">
            <v>34390.250000000007</v>
          </cell>
        </row>
        <row r="121">
          <cell r="B121" t="str">
            <v>A4</v>
          </cell>
          <cell r="C121">
            <v>1401.99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B122" t="str">
            <v>TOTAL MENSAL</v>
          </cell>
          <cell r="D122">
            <v>103059.18000000001</v>
          </cell>
          <cell r="E122">
            <v>373261.76</v>
          </cell>
          <cell r="F122">
            <v>644403.42999999993</v>
          </cell>
          <cell r="G122">
            <v>692399.57000000007</v>
          </cell>
          <cell r="H122">
            <v>860067.5199999999</v>
          </cell>
          <cell r="I122">
            <v>1123778.9099999999</v>
          </cell>
          <cell r="J122">
            <v>1123778.9099999999</v>
          </cell>
          <cell r="K122">
            <v>925365.16</v>
          </cell>
          <cell r="L122">
            <v>793753.69</v>
          </cell>
          <cell r="M122">
            <v>908114.82</v>
          </cell>
          <cell r="N122">
            <v>650317.06000000006</v>
          </cell>
          <cell r="O122">
            <v>366770.56999999995</v>
          </cell>
          <cell r="P122">
            <v>8565070.5800000001</v>
          </cell>
        </row>
        <row r="123">
          <cell r="P123">
            <v>8565070.5800000001</v>
          </cell>
        </row>
        <row r="124">
          <cell r="P124">
            <v>8565070.5800000019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tabColor rgb="FF479428"/>
  </sheetPr>
  <dimension ref="B1:M36"/>
  <sheetViews>
    <sheetView showGridLines="0" tabSelected="1" zoomScale="70" zoomScaleNormal="70" zoomScaleSheetLayoutView="50" workbookViewId="0">
      <selection activeCell="G9" sqref="G9"/>
    </sheetView>
  </sheetViews>
  <sheetFormatPr defaultRowHeight="13.8"/>
  <cols>
    <col min="1" max="1" width="3.5" customWidth="1"/>
    <col min="2" max="2" width="84.59765625" customWidth="1"/>
    <col min="3" max="3" width="15" bestFit="1" customWidth="1"/>
    <col min="4" max="4" width="15" customWidth="1"/>
    <col min="5" max="5" width="13.5" customWidth="1"/>
    <col min="6" max="6" width="11.69921875" customWidth="1"/>
    <col min="7" max="7" width="16.3984375" style="377" customWidth="1"/>
    <col min="8" max="8" width="17.69921875" style="377" customWidth="1"/>
    <col min="9" max="9" width="14" style="57" customWidth="1"/>
    <col min="10" max="10" width="17.69921875" customWidth="1"/>
    <col min="11" max="11" width="18.5" customWidth="1"/>
    <col min="12" max="12" width="22" customWidth="1"/>
    <col min="13" max="14" width="16.3984375" bestFit="1" customWidth="1"/>
    <col min="259" max="259" width="40.59765625" customWidth="1"/>
    <col min="260" max="260" width="10.09765625" customWidth="1"/>
    <col min="261" max="261" width="10.3984375" customWidth="1"/>
    <col min="262" max="262" width="8.09765625" customWidth="1"/>
    <col min="264" max="264" width="10.09765625" customWidth="1"/>
    <col min="265" max="265" width="14.3984375" customWidth="1"/>
    <col min="266" max="266" width="13.09765625" customWidth="1"/>
    <col min="267" max="267" width="15.3984375" customWidth="1"/>
    <col min="515" max="515" width="40.59765625" customWidth="1"/>
    <col min="516" max="516" width="10.09765625" customWidth="1"/>
    <col min="517" max="517" width="10.3984375" customWidth="1"/>
    <col min="518" max="518" width="8.09765625" customWidth="1"/>
    <col min="520" max="520" width="10.09765625" customWidth="1"/>
    <col min="521" max="521" width="14.3984375" customWidth="1"/>
    <col min="522" max="522" width="13.09765625" customWidth="1"/>
    <col min="523" max="523" width="15.3984375" customWidth="1"/>
    <col min="771" max="771" width="40.59765625" customWidth="1"/>
    <col min="772" max="772" width="10.09765625" customWidth="1"/>
    <col min="773" max="773" width="10.3984375" customWidth="1"/>
    <col min="774" max="774" width="8.09765625" customWidth="1"/>
    <col min="776" max="776" width="10.09765625" customWidth="1"/>
    <col min="777" max="777" width="14.3984375" customWidth="1"/>
    <col min="778" max="778" width="13.09765625" customWidth="1"/>
    <col min="779" max="779" width="15.3984375" customWidth="1"/>
    <col min="1027" max="1027" width="40.59765625" customWidth="1"/>
    <col min="1028" max="1028" width="10.09765625" customWidth="1"/>
    <col min="1029" max="1029" width="10.3984375" customWidth="1"/>
    <col min="1030" max="1030" width="8.09765625" customWidth="1"/>
    <col min="1032" max="1032" width="10.09765625" customWidth="1"/>
    <col min="1033" max="1033" width="14.3984375" customWidth="1"/>
    <col min="1034" max="1034" width="13.09765625" customWidth="1"/>
    <col min="1035" max="1035" width="15.3984375" customWidth="1"/>
    <col min="1283" max="1283" width="40.59765625" customWidth="1"/>
    <col min="1284" max="1284" width="10.09765625" customWidth="1"/>
    <col min="1285" max="1285" width="10.3984375" customWidth="1"/>
    <col min="1286" max="1286" width="8.09765625" customWidth="1"/>
    <col min="1288" max="1288" width="10.09765625" customWidth="1"/>
    <col min="1289" max="1289" width="14.3984375" customWidth="1"/>
    <col min="1290" max="1290" width="13.09765625" customWidth="1"/>
    <col min="1291" max="1291" width="15.3984375" customWidth="1"/>
    <col min="1539" max="1539" width="40.59765625" customWidth="1"/>
    <col min="1540" max="1540" width="10.09765625" customWidth="1"/>
    <col min="1541" max="1541" width="10.3984375" customWidth="1"/>
    <col min="1542" max="1542" width="8.09765625" customWidth="1"/>
    <col min="1544" max="1544" width="10.09765625" customWidth="1"/>
    <col min="1545" max="1545" width="14.3984375" customWidth="1"/>
    <col min="1546" max="1546" width="13.09765625" customWidth="1"/>
    <col min="1547" max="1547" width="15.3984375" customWidth="1"/>
    <col min="1795" max="1795" width="40.59765625" customWidth="1"/>
    <col min="1796" max="1796" width="10.09765625" customWidth="1"/>
    <col min="1797" max="1797" width="10.3984375" customWidth="1"/>
    <col min="1798" max="1798" width="8.09765625" customWidth="1"/>
    <col min="1800" max="1800" width="10.09765625" customWidth="1"/>
    <col min="1801" max="1801" width="14.3984375" customWidth="1"/>
    <col min="1802" max="1802" width="13.09765625" customWidth="1"/>
    <col min="1803" max="1803" width="15.3984375" customWidth="1"/>
    <col min="2051" max="2051" width="40.59765625" customWidth="1"/>
    <col min="2052" max="2052" width="10.09765625" customWidth="1"/>
    <col min="2053" max="2053" width="10.3984375" customWidth="1"/>
    <col min="2054" max="2054" width="8.09765625" customWidth="1"/>
    <col min="2056" max="2056" width="10.09765625" customWidth="1"/>
    <col min="2057" max="2057" width="14.3984375" customWidth="1"/>
    <col min="2058" max="2058" width="13.09765625" customWidth="1"/>
    <col min="2059" max="2059" width="15.3984375" customWidth="1"/>
    <col min="2307" max="2307" width="40.59765625" customWidth="1"/>
    <col min="2308" max="2308" width="10.09765625" customWidth="1"/>
    <col min="2309" max="2309" width="10.3984375" customWidth="1"/>
    <col min="2310" max="2310" width="8.09765625" customWidth="1"/>
    <col min="2312" max="2312" width="10.09765625" customWidth="1"/>
    <col min="2313" max="2313" width="14.3984375" customWidth="1"/>
    <col min="2314" max="2314" width="13.09765625" customWidth="1"/>
    <col min="2315" max="2315" width="15.3984375" customWidth="1"/>
    <col min="2563" max="2563" width="40.59765625" customWidth="1"/>
    <col min="2564" max="2564" width="10.09765625" customWidth="1"/>
    <col min="2565" max="2565" width="10.3984375" customWidth="1"/>
    <col min="2566" max="2566" width="8.09765625" customWidth="1"/>
    <col min="2568" max="2568" width="10.09765625" customWidth="1"/>
    <col min="2569" max="2569" width="14.3984375" customWidth="1"/>
    <col min="2570" max="2570" width="13.09765625" customWidth="1"/>
    <col min="2571" max="2571" width="15.3984375" customWidth="1"/>
    <col min="2819" max="2819" width="40.59765625" customWidth="1"/>
    <col min="2820" max="2820" width="10.09765625" customWidth="1"/>
    <col min="2821" max="2821" width="10.3984375" customWidth="1"/>
    <col min="2822" max="2822" width="8.09765625" customWidth="1"/>
    <col min="2824" max="2824" width="10.09765625" customWidth="1"/>
    <col min="2825" max="2825" width="14.3984375" customWidth="1"/>
    <col min="2826" max="2826" width="13.09765625" customWidth="1"/>
    <col min="2827" max="2827" width="15.3984375" customWidth="1"/>
    <col min="3075" max="3075" width="40.59765625" customWidth="1"/>
    <col min="3076" max="3076" width="10.09765625" customWidth="1"/>
    <col min="3077" max="3077" width="10.3984375" customWidth="1"/>
    <col min="3078" max="3078" width="8.09765625" customWidth="1"/>
    <col min="3080" max="3080" width="10.09765625" customWidth="1"/>
    <col min="3081" max="3081" width="14.3984375" customWidth="1"/>
    <col min="3082" max="3082" width="13.09765625" customWidth="1"/>
    <col min="3083" max="3083" width="15.3984375" customWidth="1"/>
    <col min="3331" max="3331" width="40.59765625" customWidth="1"/>
    <col min="3332" max="3332" width="10.09765625" customWidth="1"/>
    <col min="3333" max="3333" width="10.3984375" customWidth="1"/>
    <col min="3334" max="3334" width="8.09765625" customWidth="1"/>
    <col min="3336" max="3336" width="10.09765625" customWidth="1"/>
    <col min="3337" max="3337" width="14.3984375" customWidth="1"/>
    <col min="3338" max="3338" width="13.09765625" customWidth="1"/>
    <col min="3339" max="3339" width="15.3984375" customWidth="1"/>
    <col min="3587" max="3587" width="40.59765625" customWidth="1"/>
    <col min="3588" max="3588" width="10.09765625" customWidth="1"/>
    <col min="3589" max="3589" width="10.3984375" customWidth="1"/>
    <col min="3590" max="3590" width="8.09765625" customWidth="1"/>
    <col min="3592" max="3592" width="10.09765625" customWidth="1"/>
    <col min="3593" max="3593" width="14.3984375" customWidth="1"/>
    <col min="3594" max="3594" width="13.09765625" customWidth="1"/>
    <col min="3595" max="3595" width="15.3984375" customWidth="1"/>
    <col min="3843" max="3843" width="40.59765625" customWidth="1"/>
    <col min="3844" max="3844" width="10.09765625" customWidth="1"/>
    <col min="3845" max="3845" width="10.3984375" customWidth="1"/>
    <col min="3846" max="3846" width="8.09765625" customWidth="1"/>
    <col min="3848" max="3848" width="10.09765625" customWidth="1"/>
    <col min="3849" max="3849" width="14.3984375" customWidth="1"/>
    <col min="3850" max="3850" width="13.09765625" customWidth="1"/>
    <col min="3851" max="3851" width="15.3984375" customWidth="1"/>
    <col min="4099" max="4099" width="40.59765625" customWidth="1"/>
    <col min="4100" max="4100" width="10.09765625" customWidth="1"/>
    <col min="4101" max="4101" width="10.3984375" customWidth="1"/>
    <col min="4102" max="4102" width="8.09765625" customWidth="1"/>
    <col min="4104" max="4104" width="10.09765625" customWidth="1"/>
    <col min="4105" max="4105" width="14.3984375" customWidth="1"/>
    <col min="4106" max="4106" width="13.09765625" customWidth="1"/>
    <col min="4107" max="4107" width="15.3984375" customWidth="1"/>
    <col min="4355" max="4355" width="40.59765625" customWidth="1"/>
    <col min="4356" max="4356" width="10.09765625" customWidth="1"/>
    <col min="4357" max="4357" width="10.3984375" customWidth="1"/>
    <col min="4358" max="4358" width="8.09765625" customWidth="1"/>
    <col min="4360" max="4360" width="10.09765625" customWidth="1"/>
    <col min="4361" max="4361" width="14.3984375" customWidth="1"/>
    <col min="4362" max="4362" width="13.09765625" customWidth="1"/>
    <col min="4363" max="4363" width="15.3984375" customWidth="1"/>
    <col min="4611" max="4611" width="40.59765625" customWidth="1"/>
    <col min="4612" max="4612" width="10.09765625" customWidth="1"/>
    <col min="4613" max="4613" width="10.3984375" customWidth="1"/>
    <col min="4614" max="4614" width="8.09765625" customWidth="1"/>
    <col min="4616" max="4616" width="10.09765625" customWidth="1"/>
    <col min="4617" max="4617" width="14.3984375" customWidth="1"/>
    <col min="4618" max="4618" width="13.09765625" customWidth="1"/>
    <col min="4619" max="4619" width="15.3984375" customWidth="1"/>
    <col min="4867" max="4867" width="40.59765625" customWidth="1"/>
    <col min="4868" max="4868" width="10.09765625" customWidth="1"/>
    <col min="4869" max="4869" width="10.3984375" customWidth="1"/>
    <col min="4870" max="4870" width="8.09765625" customWidth="1"/>
    <col min="4872" max="4872" width="10.09765625" customWidth="1"/>
    <col min="4873" max="4873" width="14.3984375" customWidth="1"/>
    <col min="4874" max="4874" width="13.09765625" customWidth="1"/>
    <col min="4875" max="4875" width="15.3984375" customWidth="1"/>
    <col min="5123" max="5123" width="40.59765625" customWidth="1"/>
    <col min="5124" max="5124" width="10.09765625" customWidth="1"/>
    <col min="5125" max="5125" width="10.3984375" customWidth="1"/>
    <col min="5126" max="5126" width="8.09765625" customWidth="1"/>
    <col min="5128" max="5128" width="10.09765625" customWidth="1"/>
    <col min="5129" max="5129" width="14.3984375" customWidth="1"/>
    <col min="5130" max="5130" width="13.09765625" customWidth="1"/>
    <col min="5131" max="5131" width="15.3984375" customWidth="1"/>
    <col min="5379" max="5379" width="40.59765625" customWidth="1"/>
    <col min="5380" max="5380" width="10.09765625" customWidth="1"/>
    <col min="5381" max="5381" width="10.3984375" customWidth="1"/>
    <col min="5382" max="5382" width="8.09765625" customWidth="1"/>
    <col min="5384" max="5384" width="10.09765625" customWidth="1"/>
    <col min="5385" max="5385" width="14.3984375" customWidth="1"/>
    <col min="5386" max="5386" width="13.09765625" customWidth="1"/>
    <col min="5387" max="5387" width="15.3984375" customWidth="1"/>
    <col min="5635" max="5635" width="40.59765625" customWidth="1"/>
    <col min="5636" max="5636" width="10.09765625" customWidth="1"/>
    <col min="5637" max="5637" width="10.3984375" customWidth="1"/>
    <col min="5638" max="5638" width="8.09765625" customWidth="1"/>
    <col min="5640" max="5640" width="10.09765625" customWidth="1"/>
    <col min="5641" max="5641" width="14.3984375" customWidth="1"/>
    <col min="5642" max="5642" width="13.09765625" customWidth="1"/>
    <col min="5643" max="5643" width="15.3984375" customWidth="1"/>
    <col min="5891" max="5891" width="40.59765625" customWidth="1"/>
    <col min="5892" max="5892" width="10.09765625" customWidth="1"/>
    <col min="5893" max="5893" width="10.3984375" customWidth="1"/>
    <col min="5894" max="5894" width="8.09765625" customWidth="1"/>
    <col min="5896" max="5896" width="10.09765625" customWidth="1"/>
    <col min="5897" max="5897" width="14.3984375" customWidth="1"/>
    <col min="5898" max="5898" width="13.09765625" customWidth="1"/>
    <col min="5899" max="5899" width="15.3984375" customWidth="1"/>
    <col min="6147" max="6147" width="40.59765625" customWidth="1"/>
    <col min="6148" max="6148" width="10.09765625" customWidth="1"/>
    <col min="6149" max="6149" width="10.3984375" customWidth="1"/>
    <col min="6150" max="6150" width="8.09765625" customWidth="1"/>
    <col min="6152" max="6152" width="10.09765625" customWidth="1"/>
    <col min="6153" max="6153" width="14.3984375" customWidth="1"/>
    <col min="6154" max="6154" width="13.09765625" customWidth="1"/>
    <col min="6155" max="6155" width="15.3984375" customWidth="1"/>
    <col min="6403" max="6403" width="40.59765625" customWidth="1"/>
    <col min="6404" max="6404" width="10.09765625" customWidth="1"/>
    <col min="6405" max="6405" width="10.3984375" customWidth="1"/>
    <col min="6406" max="6406" width="8.09765625" customWidth="1"/>
    <col min="6408" max="6408" width="10.09765625" customWidth="1"/>
    <col min="6409" max="6409" width="14.3984375" customWidth="1"/>
    <col min="6410" max="6410" width="13.09765625" customWidth="1"/>
    <col min="6411" max="6411" width="15.3984375" customWidth="1"/>
    <col min="6659" max="6659" width="40.59765625" customWidth="1"/>
    <col min="6660" max="6660" width="10.09765625" customWidth="1"/>
    <col min="6661" max="6661" width="10.3984375" customWidth="1"/>
    <col min="6662" max="6662" width="8.09765625" customWidth="1"/>
    <col min="6664" max="6664" width="10.09765625" customWidth="1"/>
    <col min="6665" max="6665" width="14.3984375" customWidth="1"/>
    <col min="6666" max="6666" width="13.09765625" customWidth="1"/>
    <col min="6667" max="6667" width="15.3984375" customWidth="1"/>
    <col min="6915" max="6915" width="40.59765625" customWidth="1"/>
    <col min="6916" max="6916" width="10.09765625" customWidth="1"/>
    <col min="6917" max="6917" width="10.3984375" customWidth="1"/>
    <col min="6918" max="6918" width="8.09765625" customWidth="1"/>
    <col min="6920" max="6920" width="10.09765625" customWidth="1"/>
    <col min="6921" max="6921" width="14.3984375" customWidth="1"/>
    <col min="6922" max="6922" width="13.09765625" customWidth="1"/>
    <col min="6923" max="6923" width="15.3984375" customWidth="1"/>
    <col min="7171" max="7171" width="40.59765625" customWidth="1"/>
    <col min="7172" max="7172" width="10.09765625" customWidth="1"/>
    <col min="7173" max="7173" width="10.3984375" customWidth="1"/>
    <col min="7174" max="7174" width="8.09765625" customWidth="1"/>
    <col min="7176" max="7176" width="10.09765625" customWidth="1"/>
    <col min="7177" max="7177" width="14.3984375" customWidth="1"/>
    <col min="7178" max="7178" width="13.09765625" customWidth="1"/>
    <col min="7179" max="7179" width="15.3984375" customWidth="1"/>
    <col min="7427" max="7427" width="40.59765625" customWidth="1"/>
    <col min="7428" max="7428" width="10.09765625" customWidth="1"/>
    <col min="7429" max="7429" width="10.3984375" customWidth="1"/>
    <col min="7430" max="7430" width="8.09765625" customWidth="1"/>
    <col min="7432" max="7432" width="10.09765625" customWidth="1"/>
    <col min="7433" max="7433" width="14.3984375" customWidth="1"/>
    <col min="7434" max="7434" width="13.09765625" customWidth="1"/>
    <col min="7435" max="7435" width="15.3984375" customWidth="1"/>
    <col min="7683" max="7683" width="40.59765625" customWidth="1"/>
    <col min="7684" max="7684" width="10.09765625" customWidth="1"/>
    <col min="7685" max="7685" width="10.3984375" customWidth="1"/>
    <col min="7686" max="7686" width="8.09765625" customWidth="1"/>
    <col min="7688" max="7688" width="10.09765625" customWidth="1"/>
    <col min="7689" max="7689" width="14.3984375" customWidth="1"/>
    <col min="7690" max="7690" width="13.09765625" customWidth="1"/>
    <col min="7691" max="7691" width="15.3984375" customWidth="1"/>
    <col min="7939" max="7939" width="40.59765625" customWidth="1"/>
    <col min="7940" max="7940" width="10.09765625" customWidth="1"/>
    <col min="7941" max="7941" width="10.3984375" customWidth="1"/>
    <col min="7942" max="7942" width="8.09765625" customWidth="1"/>
    <col min="7944" max="7944" width="10.09765625" customWidth="1"/>
    <col min="7945" max="7945" width="14.3984375" customWidth="1"/>
    <col min="7946" max="7946" width="13.09765625" customWidth="1"/>
    <col min="7947" max="7947" width="15.3984375" customWidth="1"/>
    <col min="8195" max="8195" width="40.59765625" customWidth="1"/>
    <col min="8196" max="8196" width="10.09765625" customWidth="1"/>
    <col min="8197" max="8197" width="10.3984375" customWidth="1"/>
    <col min="8198" max="8198" width="8.09765625" customWidth="1"/>
    <col min="8200" max="8200" width="10.09765625" customWidth="1"/>
    <col min="8201" max="8201" width="14.3984375" customWidth="1"/>
    <col min="8202" max="8202" width="13.09765625" customWidth="1"/>
    <col min="8203" max="8203" width="15.3984375" customWidth="1"/>
    <col min="8451" max="8451" width="40.59765625" customWidth="1"/>
    <col min="8452" max="8452" width="10.09765625" customWidth="1"/>
    <col min="8453" max="8453" width="10.3984375" customWidth="1"/>
    <col min="8454" max="8454" width="8.09765625" customWidth="1"/>
    <col min="8456" max="8456" width="10.09765625" customWidth="1"/>
    <col min="8457" max="8457" width="14.3984375" customWidth="1"/>
    <col min="8458" max="8458" width="13.09765625" customWidth="1"/>
    <col min="8459" max="8459" width="15.3984375" customWidth="1"/>
    <col min="8707" max="8707" width="40.59765625" customWidth="1"/>
    <col min="8708" max="8708" width="10.09765625" customWidth="1"/>
    <col min="8709" max="8709" width="10.3984375" customWidth="1"/>
    <col min="8710" max="8710" width="8.09765625" customWidth="1"/>
    <col min="8712" max="8712" width="10.09765625" customWidth="1"/>
    <col min="8713" max="8713" width="14.3984375" customWidth="1"/>
    <col min="8714" max="8714" width="13.09765625" customWidth="1"/>
    <col min="8715" max="8715" width="15.3984375" customWidth="1"/>
    <col min="8963" max="8963" width="40.59765625" customWidth="1"/>
    <col min="8964" max="8964" width="10.09765625" customWidth="1"/>
    <col min="8965" max="8965" width="10.3984375" customWidth="1"/>
    <col min="8966" max="8966" width="8.09765625" customWidth="1"/>
    <col min="8968" max="8968" width="10.09765625" customWidth="1"/>
    <col min="8969" max="8969" width="14.3984375" customWidth="1"/>
    <col min="8970" max="8970" width="13.09765625" customWidth="1"/>
    <col min="8971" max="8971" width="15.3984375" customWidth="1"/>
    <col min="9219" max="9219" width="40.59765625" customWidth="1"/>
    <col min="9220" max="9220" width="10.09765625" customWidth="1"/>
    <col min="9221" max="9221" width="10.3984375" customWidth="1"/>
    <col min="9222" max="9222" width="8.09765625" customWidth="1"/>
    <col min="9224" max="9224" width="10.09765625" customWidth="1"/>
    <col min="9225" max="9225" width="14.3984375" customWidth="1"/>
    <col min="9226" max="9226" width="13.09765625" customWidth="1"/>
    <col min="9227" max="9227" width="15.3984375" customWidth="1"/>
    <col min="9475" max="9475" width="40.59765625" customWidth="1"/>
    <col min="9476" max="9476" width="10.09765625" customWidth="1"/>
    <col min="9477" max="9477" width="10.3984375" customWidth="1"/>
    <col min="9478" max="9478" width="8.09765625" customWidth="1"/>
    <col min="9480" max="9480" width="10.09765625" customWidth="1"/>
    <col min="9481" max="9481" width="14.3984375" customWidth="1"/>
    <col min="9482" max="9482" width="13.09765625" customWidth="1"/>
    <col min="9483" max="9483" width="15.3984375" customWidth="1"/>
    <col min="9731" max="9731" width="40.59765625" customWidth="1"/>
    <col min="9732" max="9732" width="10.09765625" customWidth="1"/>
    <col min="9733" max="9733" width="10.3984375" customWidth="1"/>
    <col min="9734" max="9734" width="8.09765625" customWidth="1"/>
    <col min="9736" max="9736" width="10.09765625" customWidth="1"/>
    <col min="9737" max="9737" width="14.3984375" customWidth="1"/>
    <col min="9738" max="9738" width="13.09765625" customWidth="1"/>
    <col min="9739" max="9739" width="15.3984375" customWidth="1"/>
    <col min="9987" max="9987" width="40.59765625" customWidth="1"/>
    <col min="9988" max="9988" width="10.09765625" customWidth="1"/>
    <col min="9989" max="9989" width="10.3984375" customWidth="1"/>
    <col min="9990" max="9990" width="8.09765625" customWidth="1"/>
    <col min="9992" max="9992" width="10.09765625" customWidth="1"/>
    <col min="9993" max="9993" width="14.3984375" customWidth="1"/>
    <col min="9994" max="9994" width="13.09765625" customWidth="1"/>
    <col min="9995" max="9995" width="15.3984375" customWidth="1"/>
    <col min="10243" max="10243" width="40.59765625" customWidth="1"/>
    <col min="10244" max="10244" width="10.09765625" customWidth="1"/>
    <col min="10245" max="10245" width="10.3984375" customWidth="1"/>
    <col min="10246" max="10246" width="8.09765625" customWidth="1"/>
    <col min="10248" max="10248" width="10.09765625" customWidth="1"/>
    <col min="10249" max="10249" width="14.3984375" customWidth="1"/>
    <col min="10250" max="10250" width="13.09765625" customWidth="1"/>
    <col min="10251" max="10251" width="15.3984375" customWidth="1"/>
    <col min="10499" max="10499" width="40.59765625" customWidth="1"/>
    <col min="10500" max="10500" width="10.09765625" customWidth="1"/>
    <col min="10501" max="10501" width="10.3984375" customWidth="1"/>
    <col min="10502" max="10502" width="8.09765625" customWidth="1"/>
    <col min="10504" max="10504" width="10.09765625" customWidth="1"/>
    <col min="10505" max="10505" width="14.3984375" customWidth="1"/>
    <col min="10506" max="10506" width="13.09765625" customWidth="1"/>
    <col min="10507" max="10507" width="15.3984375" customWidth="1"/>
    <col min="10755" max="10755" width="40.59765625" customWidth="1"/>
    <col min="10756" max="10756" width="10.09765625" customWidth="1"/>
    <col min="10757" max="10757" width="10.3984375" customWidth="1"/>
    <col min="10758" max="10758" width="8.09765625" customWidth="1"/>
    <col min="10760" max="10760" width="10.09765625" customWidth="1"/>
    <col min="10761" max="10761" width="14.3984375" customWidth="1"/>
    <col min="10762" max="10762" width="13.09765625" customWidth="1"/>
    <col min="10763" max="10763" width="15.3984375" customWidth="1"/>
    <col min="11011" max="11011" width="40.59765625" customWidth="1"/>
    <col min="11012" max="11012" width="10.09765625" customWidth="1"/>
    <col min="11013" max="11013" width="10.3984375" customWidth="1"/>
    <col min="11014" max="11014" width="8.09765625" customWidth="1"/>
    <col min="11016" max="11016" width="10.09765625" customWidth="1"/>
    <col min="11017" max="11017" width="14.3984375" customWidth="1"/>
    <col min="11018" max="11018" width="13.09765625" customWidth="1"/>
    <col min="11019" max="11019" width="15.3984375" customWidth="1"/>
    <col min="11267" max="11267" width="40.59765625" customWidth="1"/>
    <col min="11268" max="11268" width="10.09765625" customWidth="1"/>
    <col min="11269" max="11269" width="10.3984375" customWidth="1"/>
    <col min="11270" max="11270" width="8.09765625" customWidth="1"/>
    <col min="11272" max="11272" width="10.09765625" customWidth="1"/>
    <col min="11273" max="11273" width="14.3984375" customWidth="1"/>
    <col min="11274" max="11274" width="13.09765625" customWidth="1"/>
    <col min="11275" max="11275" width="15.3984375" customWidth="1"/>
    <col min="11523" max="11523" width="40.59765625" customWidth="1"/>
    <col min="11524" max="11524" width="10.09765625" customWidth="1"/>
    <col min="11525" max="11525" width="10.3984375" customWidth="1"/>
    <col min="11526" max="11526" width="8.09765625" customWidth="1"/>
    <col min="11528" max="11528" width="10.09765625" customWidth="1"/>
    <col min="11529" max="11529" width="14.3984375" customWidth="1"/>
    <col min="11530" max="11530" width="13.09765625" customWidth="1"/>
    <col min="11531" max="11531" width="15.3984375" customWidth="1"/>
    <col min="11779" max="11779" width="40.59765625" customWidth="1"/>
    <col min="11780" max="11780" width="10.09765625" customWidth="1"/>
    <col min="11781" max="11781" width="10.3984375" customWidth="1"/>
    <col min="11782" max="11782" width="8.09765625" customWidth="1"/>
    <col min="11784" max="11784" width="10.09765625" customWidth="1"/>
    <col min="11785" max="11785" width="14.3984375" customWidth="1"/>
    <col min="11786" max="11786" width="13.09765625" customWidth="1"/>
    <col min="11787" max="11787" width="15.3984375" customWidth="1"/>
    <col min="12035" max="12035" width="40.59765625" customWidth="1"/>
    <col min="12036" max="12036" width="10.09765625" customWidth="1"/>
    <col min="12037" max="12037" width="10.3984375" customWidth="1"/>
    <col min="12038" max="12038" width="8.09765625" customWidth="1"/>
    <col min="12040" max="12040" width="10.09765625" customWidth="1"/>
    <col min="12041" max="12041" width="14.3984375" customWidth="1"/>
    <col min="12042" max="12042" width="13.09765625" customWidth="1"/>
    <col min="12043" max="12043" width="15.3984375" customWidth="1"/>
    <col min="12291" max="12291" width="40.59765625" customWidth="1"/>
    <col min="12292" max="12292" width="10.09765625" customWidth="1"/>
    <col min="12293" max="12293" width="10.3984375" customWidth="1"/>
    <col min="12294" max="12294" width="8.09765625" customWidth="1"/>
    <col min="12296" max="12296" width="10.09765625" customWidth="1"/>
    <col min="12297" max="12297" width="14.3984375" customWidth="1"/>
    <col min="12298" max="12298" width="13.09765625" customWidth="1"/>
    <col min="12299" max="12299" width="15.3984375" customWidth="1"/>
    <col min="12547" max="12547" width="40.59765625" customWidth="1"/>
    <col min="12548" max="12548" width="10.09765625" customWidth="1"/>
    <col min="12549" max="12549" width="10.3984375" customWidth="1"/>
    <col min="12550" max="12550" width="8.09765625" customWidth="1"/>
    <col min="12552" max="12552" width="10.09765625" customWidth="1"/>
    <col min="12553" max="12553" width="14.3984375" customWidth="1"/>
    <col min="12554" max="12554" width="13.09765625" customWidth="1"/>
    <col min="12555" max="12555" width="15.3984375" customWidth="1"/>
    <col min="12803" max="12803" width="40.59765625" customWidth="1"/>
    <col min="12804" max="12804" width="10.09765625" customWidth="1"/>
    <col min="12805" max="12805" width="10.3984375" customWidth="1"/>
    <col min="12806" max="12806" width="8.09765625" customWidth="1"/>
    <col min="12808" max="12808" width="10.09765625" customWidth="1"/>
    <col min="12809" max="12809" width="14.3984375" customWidth="1"/>
    <col min="12810" max="12810" width="13.09765625" customWidth="1"/>
    <col min="12811" max="12811" width="15.3984375" customWidth="1"/>
    <col min="13059" max="13059" width="40.59765625" customWidth="1"/>
    <col min="13060" max="13060" width="10.09765625" customWidth="1"/>
    <col min="13061" max="13061" width="10.3984375" customWidth="1"/>
    <col min="13062" max="13062" width="8.09765625" customWidth="1"/>
    <col min="13064" max="13064" width="10.09765625" customWidth="1"/>
    <col min="13065" max="13065" width="14.3984375" customWidth="1"/>
    <col min="13066" max="13066" width="13.09765625" customWidth="1"/>
    <col min="13067" max="13067" width="15.3984375" customWidth="1"/>
    <col min="13315" max="13315" width="40.59765625" customWidth="1"/>
    <col min="13316" max="13316" width="10.09765625" customWidth="1"/>
    <col min="13317" max="13317" width="10.3984375" customWidth="1"/>
    <col min="13318" max="13318" width="8.09765625" customWidth="1"/>
    <col min="13320" max="13320" width="10.09765625" customWidth="1"/>
    <col min="13321" max="13321" width="14.3984375" customWidth="1"/>
    <col min="13322" max="13322" width="13.09765625" customWidth="1"/>
    <col min="13323" max="13323" width="15.3984375" customWidth="1"/>
    <col min="13571" max="13571" width="40.59765625" customWidth="1"/>
    <col min="13572" max="13572" width="10.09765625" customWidth="1"/>
    <col min="13573" max="13573" width="10.3984375" customWidth="1"/>
    <col min="13574" max="13574" width="8.09765625" customWidth="1"/>
    <col min="13576" max="13576" width="10.09765625" customWidth="1"/>
    <col min="13577" max="13577" width="14.3984375" customWidth="1"/>
    <col min="13578" max="13578" width="13.09765625" customWidth="1"/>
    <col min="13579" max="13579" width="15.3984375" customWidth="1"/>
    <col min="13827" max="13827" width="40.59765625" customWidth="1"/>
    <col min="13828" max="13828" width="10.09765625" customWidth="1"/>
    <col min="13829" max="13829" width="10.3984375" customWidth="1"/>
    <col min="13830" max="13830" width="8.09765625" customWidth="1"/>
    <col min="13832" max="13832" width="10.09765625" customWidth="1"/>
    <col min="13833" max="13833" width="14.3984375" customWidth="1"/>
    <col min="13834" max="13834" width="13.09765625" customWidth="1"/>
    <col min="13835" max="13835" width="15.3984375" customWidth="1"/>
    <col min="14083" max="14083" width="40.59765625" customWidth="1"/>
    <col min="14084" max="14084" width="10.09765625" customWidth="1"/>
    <col min="14085" max="14085" width="10.3984375" customWidth="1"/>
    <col min="14086" max="14086" width="8.09765625" customWidth="1"/>
    <col min="14088" max="14088" width="10.09765625" customWidth="1"/>
    <col min="14089" max="14089" width="14.3984375" customWidth="1"/>
    <col min="14090" max="14090" width="13.09765625" customWidth="1"/>
    <col min="14091" max="14091" width="15.3984375" customWidth="1"/>
    <col min="14339" max="14339" width="40.59765625" customWidth="1"/>
    <col min="14340" max="14340" width="10.09765625" customWidth="1"/>
    <col min="14341" max="14341" width="10.3984375" customWidth="1"/>
    <col min="14342" max="14342" width="8.09765625" customWidth="1"/>
    <col min="14344" max="14344" width="10.09765625" customWidth="1"/>
    <col min="14345" max="14345" width="14.3984375" customWidth="1"/>
    <col min="14346" max="14346" width="13.09765625" customWidth="1"/>
    <col min="14347" max="14347" width="15.3984375" customWidth="1"/>
    <col min="14595" max="14595" width="40.59765625" customWidth="1"/>
    <col min="14596" max="14596" width="10.09765625" customWidth="1"/>
    <col min="14597" max="14597" width="10.3984375" customWidth="1"/>
    <col min="14598" max="14598" width="8.09765625" customWidth="1"/>
    <col min="14600" max="14600" width="10.09765625" customWidth="1"/>
    <col min="14601" max="14601" width="14.3984375" customWidth="1"/>
    <col min="14602" max="14602" width="13.09765625" customWidth="1"/>
    <col min="14603" max="14603" width="15.3984375" customWidth="1"/>
    <col min="14851" max="14851" width="40.59765625" customWidth="1"/>
    <col min="14852" max="14852" width="10.09765625" customWidth="1"/>
    <col min="14853" max="14853" width="10.3984375" customWidth="1"/>
    <col min="14854" max="14854" width="8.09765625" customWidth="1"/>
    <col min="14856" max="14856" width="10.09765625" customWidth="1"/>
    <col min="14857" max="14857" width="14.3984375" customWidth="1"/>
    <col min="14858" max="14858" width="13.09765625" customWidth="1"/>
    <col min="14859" max="14859" width="15.3984375" customWidth="1"/>
    <col min="15107" max="15107" width="40.59765625" customWidth="1"/>
    <col min="15108" max="15108" width="10.09765625" customWidth="1"/>
    <col min="15109" max="15109" width="10.3984375" customWidth="1"/>
    <col min="15110" max="15110" width="8.09765625" customWidth="1"/>
    <col min="15112" max="15112" width="10.09765625" customWidth="1"/>
    <col min="15113" max="15113" width="14.3984375" customWidth="1"/>
    <col min="15114" max="15114" width="13.09765625" customWidth="1"/>
    <col min="15115" max="15115" width="15.3984375" customWidth="1"/>
    <col min="15363" max="15363" width="40.59765625" customWidth="1"/>
    <col min="15364" max="15364" width="10.09765625" customWidth="1"/>
    <col min="15365" max="15365" width="10.3984375" customWidth="1"/>
    <col min="15366" max="15366" width="8.09765625" customWidth="1"/>
    <col min="15368" max="15368" width="10.09765625" customWidth="1"/>
    <col min="15369" max="15369" width="14.3984375" customWidth="1"/>
    <col min="15370" max="15370" width="13.09765625" customWidth="1"/>
    <col min="15371" max="15371" width="15.3984375" customWidth="1"/>
    <col min="15619" max="15619" width="40.59765625" customWidth="1"/>
    <col min="15620" max="15620" width="10.09765625" customWidth="1"/>
    <col min="15621" max="15621" width="10.3984375" customWidth="1"/>
    <col min="15622" max="15622" width="8.09765625" customWidth="1"/>
    <col min="15624" max="15624" width="10.09765625" customWidth="1"/>
    <col min="15625" max="15625" width="14.3984375" customWidth="1"/>
    <col min="15626" max="15626" width="13.09765625" customWidth="1"/>
    <col min="15627" max="15627" width="15.3984375" customWidth="1"/>
    <col min="15875" max="15875" width="40.59765625" customWidth="1"/>
    <col min="15876" max="15876" width="10.09765625" customWidth="1"/>
    <col min="15877" max="15877" width="10.3984375" customWidth="1"/>
    <col min="15878" max="15878" width="8.09765625" customWidth="1"/>
    <col min="15880" max="15880" width="10.09765625" customWidth="1"/>
    <col min="15881" max="15881" width="14.3984375" customWidth="1"/>
    <col min="15882" max="15882" width="13.09765625" customWidth="1"/>
    <col min="15883" max="15883" width="15.3984375" customWidth="1"/>
    <col min="16131" max="16131" width="40.59765625" customWidth="1"/>
    <col min="16132" max="16132" width="10.09765625" customWidth="1"/>
    <col min="16133" max="16133" width="10.3984375" customWidth="1"/>
    <col min="16134" max="16134" width="8.09765625" customWidth="1"/>
    <col min="16136" max="16136" width="10.09765625" customWidth="1"/>
    <col min="16137" max="16137" width="14.3984375" customWidth="1"/>
    <col min="16138" max="16138" width="13.09765625" customWidth="1"/>
    <col min="16139" max="16139" width="15.3984375" customWidth="1"/>
  </cols>
  <sheetData>
    <row r="1" spans="2:13" ht="14.4" thickBot="1"/>
    <row r="2" spans="2:13" ht="40.5" customHeight="1" thickBot="1">
      <c r="B2" s="716"/>
      <c r="C2" s="717"/>
      <c r="D2" s="717"/>
      <c r="E2" s="717"/>
      <c r="F2" s="717"/>
      <c r="G2" s="717"/>
      <c r="H2" s="717"/>
      <c r="I2" s="717"/>
      <c r="J2" s="717"/>
      <c r="K2" s="718"/>
    </row>
    <row r="3" spans="2:13" ht="18" customHeight="1">
      <c r="B3" s="725" t="s">
        <v>447</v>
      </c>
      <c r="C3" s="726"/>
      <c r="D3" s="726"/>
      <c r="E3" s="726"/>
      <c r="F3" s="726"/>
      <c r="G3" s="726"/>
      <c r="H3" s="726"/>
      <c r="I3" s="726"/>
      <c r="J3" s="726"/>
      <c r="K3" s="727"/>
    </row>
    <row r="4" spans="2:13" ht="39" customHeight="1">
      <c r="B4" s="719" t="s">
        <v>448</v>
      </c>
      <c r="C4" s="720"/>
      <c r="D4" s="720"/>
      <c r="E4" s="720"/>
      <c r="F4" s="720"/>
      <c r="G4" s="720"/>
      <c r="H4" s="720"/>
      <c r="I4" s="720"/>
      <c r="J4" s="720"/>
      <c r="K4" s="721"/>
    </row>
    <row r="5" spans="2:13" ht="15.75" customHeight="1">
      <c r="B5" s="728"/>
      <c r="C5" s="729"/>
      <c r="D5" s="729"/>
      <c r="E5" s="729"/>
      <c r="F5" s="729"/>
      <c r="G5" s="687"/>
      <c r="H5" s="687"/>
      <c r="I5" s="251"/>
      <c r="J5" s="629" t="s">
        <v>299</v>
      </c>
      <c r="K5" s="630">
        <v>45931</v>
      </c>
      <c r="M5" s="1"/>
    </row>
    <row r="6" spans="2:13" ht="15.75" customHeight="1">
      <c r="B6" s="245"/>
      <c r="C6" s="246"/>
      <c r="D6" s="246"/>
      <c r="E6" s="246"/>
      <c r="F6" s="246"/>
      <c r="G6" s="246"/>
      <c r="H6" s="246"/>
      <c r="I6" s="127"/>
      <c r="J6" s="631" t="s">
        <v>300</v>
      </c>
      <c r="K6" s="632">
        <v>45850</v>
      </c>
      <c r="M6" s="1"/>
    </row>
    <row r="7" spans="2:13" ht="19.5" customHeight="1">
      <c r="B7" s="722" t="s">
        <v>347</v>
      </c>
      <c r="C7" s="723"/>
      <c r="D7" s="723"/>
      <c r="E7" s="723"/>
      <c r="F7" s="723"/>
      <c r="G7" s="723"/>
      <c r="H7" s="723"/>
      <c r="I7" s="723"/>
      <c r="J7" s="723"/>
      <c r="K7" s="724"/>
      <c r="M7" s="1"/>
    </row>
    <row r="8" spans="2:13" ht="19.5" customHeight="1">
      <c r="B8" s="710" t="s">
        <v>437</v>
      </c>
      <c r="C8" s="707"/>
      <c r="D8" s="711"/>
      <c r="E8" s="706" t="s">
        <v>2</v>
      </c>
      <c r="F8" s="707"/>
      <c r="G8" s="712" t="s">
        <v>516</v>
      </c>
      <c r="H8" s="712"/>
      <c r="I8" s="708" t="s">
        <v>3</v>
      </c>
      <c r="J8" s="709"/>
      <c r="K8" s="284" t="s">
        <v>332</v>
      </c>
    </row>
    <row r="9" spans="2:13" ht="36.75" customHeight="1">
      <c r="B9" s="285" t="s">
        <v>434</v>
      </c>
      <c r="C9" s="286" t="s">
        <v>6</v>
      </c>
      <c r="D9" s="286" t="s">
        <v>408</v>
      </c>
      <c r="E9" s="287" t="s">
        <v>334</v>
      </c>
      <c r="F9" s="287" t="s">
        <v>9</v>
      </c>
      <c r="G9" s="693" t="s">
        <v>326</v>
      </c>
      <c r="H9" s="694" t="s">
        <v>12</v>
      </c>
      <c r="I9" s="288" t="s">
        <v>326</v>
      </c>
      <c r="J9" s="289" t="s">
        <v>12</v>
      </c>
      <c r="K9" s="290" t="s">
        <v>101</v>
      </c>
      <c r="L9" s="106"/>
    </row>
    <row r="10" spans="2:13" s="612" customFormat="1" ht="21.75" customHeight="1">
      <c r="B10" s="605" t="s">
        <v>496</v>
      </c>
      <c r="C10" s="606"/>
      <c r="D10" s="606"/>
      <c r="E10" s="607"/>
      <c r="F10" s="607"/>
      <c r="G10" s="695"/>
      <c r="H10" s="695"/>
      <c r="I10" s="608"/>
      <c r="J10" s="609"/>
      <c r="K10" s="610"/>
      <c r="L10" s="616"/>
    </row>
    <row r="11" spans="2:13" s="74" customFormat="1" ht="35.25" customHeight="1">
      <c r="B11" s="624" t="str">
        <f>Gerenciamento!A2</f>
        <v>Gerenciamento Ambiental</v>
      </c>
      <c r="C11" s="579" t="s">
        <v>346</v>
      </c>
      <c r="D11" s="579" t="str">
        <f>Gerenciamento!J6</f>
        <v>Mensal</v>
      </c>
      <c r="E11" s="618">
        <f>Gerenciamento!K6</f>
        <v>26</v>
      </c>
      <c r="F11" s="619">
        <f>Gerenciamento!F9</f>
        <v>26</v>
      </c>
      <c r="G11" s="696">
        <v>132106.51042417501</v>
      </c>
      <c r="H11" s="696">
        <v>3434769.2710285503</v>
      </c>
      <c r="I11" s="620">
        <f t="shared" ref="I11:I22" si="0">J11/F11</f>
        <v>0</v>
      </c>
      <c r="J11" s="621">
        <f>Gerenciamento!I41</f>
        <v>0</v>
      </c>
      <c r="K11" s="622" t="e">
        <f t="shared" ref="K11:K20" si="1">J11/$J$29</f>
        <v>#DIV/0!</v>
      </c>
      <c r="L11" s="84"/>
      <c r="M11" s="83"/>
    </row>
    <row r="12" spans="2:13" s="612" customFormat="1" ht="21.75" customHeight="1">
      <c r="B12" s="605" t="s">
        <v>497</v>
      </c>
      <c r="C12" s="613"/>
      <c r="D12" s="613"/>
      <c r="E12" s="614"/>
      <c r="F12" s="640"/>
      <c r="G12" s="697"/>
      <c r="H12" s="697"/>
      <c r="I12" s="641"/>
      <c r="J12" s="642"/>
      <c r="K12" s="643"/>
      <c r="L12" s="611"/>
      <c r="M12" s="617"/>
    </row>
    <row r="13" spans="2:13" s="74" customFormat="1" ht="35.25" customHeight="1">
      <c r="B13" s="625" t="str">
        <f>Supervisão!A2</f>
        <v>Supervisão Ambiental</v>
      </c>
      <c r="C13" s="579" t="s">
        <v>346</v>
      </c>
      <c r="D13" s="579" t="str">
        <f>Supervisão!J6</f>
        <v>Mensal</v>
      </c>
      <c r="E13" s="618">
        <f>Supervisão!K6</f>
        <v>26</v>
      </c>
      <c r="F13" s="619">
        <f>Supervisão!F9</f>
        <v>26</v>
      </c>
      <c r="G13" s="696">
        <v>74719.363028414999</v>
      </c>
      <c r="H13" s="696">
        <v>1942703.4387387899</v>
      </c>
      <c r="I13" s="623">
        <f t="shared" si="0"/>
        <v>0</v>
      </c>
      <c r="J13" s="621">
        <f>Supervisão!I48</f>
        <v>0</v>
      </c>
      <c r="K13" s="622" t="e">
        <f t="shared" si="1"/>
        <v>#DIV/0!</v>
      </c>
      <c r="L13" s="84"/>
      <c r="M13" s="83"/>
    </row>
    <row r="14" spans="2:13" s="612" customFormat="1" ht="21.75" customHeight="1">
      <c r="B14" s="605" t="s">
        <v>498</v>
      </c>
      <c r="C14" s="613"/>
      <c r="D14" s="613"/>
      <c r="E14" s="614"/>
      <c r="F14" s="640"/>
      <c r="G14" s="697"/>
      <c r="H14" s="697"/>
      <c r="I14" s="644"/>
      <c r="J14" s="642"/>
      <c r="K14" s="643"/>
      <c r="L14" s="611"/>
      <c r="M14" s="617"/>
    </row>
    <row r="15" spans="2:13" s="74" customFormat="1" ht="35.25" customHeight="1">
      <c r="B15" s="625" t="str">
        <f>PEA!A2</f>
        <v>Programa de Educação Ambiental</v>
      </c>
      <c r="C15" s="278" t="s">
        <v>346</v>
      </c>
      <c r="D15" s="279" t="str">
        <f>PEA!J6</f>
        <v>Mensal</v>
      </c>
      <c r="E15" s="279">
        <f>PEA!K6</f>
        <v>26</v>
      </c>
      <c r="F15" s="280">
        <f>PEA!F9</f>
        <v>26</v>
      </c>
      <c r="G15" s="698">
        <v>37537.475764109993</v>
      </c>
      <c r="H15" s="698">
        <v>975974.36986685987</v>
      </c>
      <c r="I15" s="283">
        <f t="shared" si="0"/>
        <v>0</v>
      </c>
      <c r="J15" s="515">
        <f>PEA!I43</f>
        <v>0</v>
      </c>
      <c r="K15" s="282" t="e">
        <f t="shared" si="1"/>
        <v>#DIV/0!</v>
      </c>
      <c r="L15" s="84"/>
      <c r="M15" s="83"/>
    </row>
    <row r="16" spans="2:13" s="74" customFormat="1" ht="35.25" customHeight="1">
      <c r="B16" s="625" t="str">
        <f>PCS!A2</f>
        <v>Programa de Comunicação Social</v>
      </c>
      <c r="C16" s="278" t="s">
        <v>346</v>
      </c>
      <c r="D16" s="278" t="str">
        <f>PCS!J6</f>
        <v>Mensal</v>
      </c>
      <c r="E16" s="279">
        <f>PCS!K6</f>
        <v>26</v>
      </c>
      <c r="F16" s="280">
        <f>PCS!F9</f>
        <v>26</v>
      </c>
      <c r="G16" s="698">
        <v>41635.394556504005</v>
      </c>
      <c r="H16" s="698">
        <v>1082520.2584691041</v>
      </c>
      <c r="I16" s="283">
        <f t="shared" si="0"/>
        <v>0</v>
      </c>
      <c r="J16" s="515">
        <f>PCS!I44</f>
        <v>0</v>
      </c>
      <c r="K16" s="282" t="e">
        <f t="shared" si="1"/>
        <v>#DIV/0!</v>
      </c>
      <c r="L16" s="84"/>
      <c r="M16" s="83"/>
    </row>
    <row r="17" spans="2:13" ht="35.25" customHeight="1">
      <c r="B17" s="625" t="str">
        <f>PMCRCH!A2</f>
        <v>Programa de Monitoramento, Conservação e Recuperação de Corpos Hídricos</v>
      </c>
      <c r="C17" s="278" t="s">
        <v>346</v>
      </c>
      <c r="D17" s="278" t="str">
        <f>PMCRCH!J6</f>
        <v>Trimestral</v>
      </c>
      <c r="E17" s="279">
        <f>PMCRCH!L6</f>
        <v>9</v>
      </c>
      <c r="F17" s="280">
        <f>PMCRCH!F9</f>
        <v>9</v>
      </c>
      <c r="G17" s="698">
        <v>117287.621816064</v>
      </c>
      <c r="H17" s="698">
        <v>1055588.596344576</v>
      </c>
      <c r="I17" s="283">
        <f>J17/F17</f>
        <v>0</v>
      </c>
      <c r="J17" s="515">
        <f>PMCRCH!I31</f>
        <v>0</v>
      </c>
      <c r="K17" s="282" t="e">
        <f>J17/$J$29</f>
        <v>#DIV/0!</v>
      </c>
      <c r="L17" s="85"/>
      <c r="M17" s="83"/>
    </row>
    <row r="18" spans="2:13" ht="35.25" customHeight="1">
      <c r="B18" s="625" t="str">
        <f>PGRV!A2</f>
        <v>Programa de Gerenciamento de Ruídos e Vibrações</v>
      </c>
      <c r="C18" s="278" t="s">
        <v>346</v>
      </c>
      <c r="D18" s="278" t="str">
        <f>PGRV!J6</f>
        <v>Semestral</v>
      </c>
      <c r="E18" s="279">
        <f>PGRV!L6</f>
        <v>4</v>
      </c>
      <c r="F18" s="280">
        <f>PGRV!F9</f>
        <v>4</v>
      </c>
      <c r="G18" s="698">
        <v>60390.951096000004</v>
      </c>
      <c r="H18" s="698">
        <v>241563.80438400002</v>
      </c>
      <c r="I18" s="283">
        <f t="shared" si="0"/>
        <v>0</v>
      </c>
      <c r="J18" s="515">
        <f>PGRV!I37</f>
        <v>0</v>
      </c>
      <c r="K18" s="282" t="e">
        <f t="shared" si="1"/>
        <v>#DIV/0!</v>
      </c>
      <c r="L18" s="85"/>
      <c r="M18" s="83"/>
    </row>
    <row r="19" spans="2:13" ht="35.25" customHeight="1">
      <c r="B19" s="625" t="str">
        <f>PMFlora!A2</f>
        <v xml:space="preserve"> Programa de Monitoramento de Flora</v>
      </c>
      <c r="C19" s="278" t="s">
        <v>346</v>
      </c>
      <c r="D19" s="278" t="str">
        <f>PMFlora!J6</f>
        <v>Trimestral</v>
      </c>
      <c r="E19" s="279">
        <f>PMFlora!L6</f>
        <v>9</v>
      </c>
      <c r="F19" s="280">
        <f>PMFlora!F9</f>
        <v>9</v>
      </c>
      <c r="G19" s="698">
        <v>73674.96874590301</v>
      </c>
      <c r="H19" s="698">
        <v>663074.71871312708</v>
      </c>
      <c r="I19" s="283">
        <f t="shared" si="0"/>
        <v>0</v>
      </c>
      <c r="J19" s="515">
        <f>PMFlora!I44</f>
        <v>0</v>
      </c>
      <c r="K19" s="282" t="e">
        <f t="shared" si="1"/>
        <v>#DIV/0!</v>
      </c>
      <c r="L19" s="85"/>
      <c r="M19" s="83"/>
    </row>
    <row r="20" spans="2:13" ht="35.25" customHeight="1">
      <c r="B20" s="625" t="str">
        <f>PCSV!A2</f>
        <v>Programa de Controle de Supressão de Vegetação</v>
      </c>
      <c r="C20" s="278" t="s">
        <v>346</v>
      </c>
      <c r="D20" s="278" t="str">
        <f>PCSV!J6</f>
        <v>Sob demanda</v>
      </c>
      <c r="E20" s="279">
        <f>PCSV!K6</f>
        <v>12</v>
      </c>
      <c r="F20" s="280">
        <f>PCSV!F9</f>
        <v>12</v>
      </c>
      <c r="G20" s="698">
        <v>73674.968745902996</v>
      </c>
      <c r="H20" s="698">
        <v>884099.62495083595</v>
      </c>
      <c r="I20" s="283">
        <f t="shared" si="0"/>
        <v>0</v>
      </c>
      <c r="J20" s="515">
        <f>PCSV!I56</f>
        <v>0</v>
      </c>
      <c r="K20" s="282" t="e">
        <f t="shared" si="1"/>
        <v>#DIV/0!</v>
      </c>
      <c r="L20" s="85"/>
      <c r="M20" s="83"/>
    </row>
    <row r="21" spans="2:13" ht="35.25" customHeight="1">
      <c r="B21" s="625" t="str">
        <f>PMFauna!A2</f>
        <v xml:space="preserve"> Programa de Monitoramento de Fauna</v>
      </c>
      <c r="C21" s="278" t="s">
        <v>346</v>
      </c>
      <c r="D21" s="278" t="str">
        <f>PMFauna!J6</f>
        <v>Trimestral</v>
      </c>
      <c r="E21" s="279">
        <f>PMFauna!L6</f>
        <v>9</v>
      </c>
      <c r="F21" s="280">
        <f>PMFauna!F9</f>
        <v>9</v>
      </c>
      <c r="G21" s="698">
        <v>89699.201278197012</v>
      </c>
      <c r="H21" s="698">
        <v>807292.81150377309</v>
      </c>
      <c r="I21" s="283">
        <f t="shared" si="0"/>
        <v>0</v>
      </c>
      <c r="J21" s="515">
        <f>PMFauna!I46</f>
        <v>0</v>
      </c>
      <c r="K21" s="282" t="e">
        <f t="shared" ref="K21" si="2">J21/$J$29</f>
        <v>#DIV/0!</v>
      </c>
      <c r="L21" s="85"/>
      <c r="M21" s="83"/>
    </row>
    <row r="22" spans="2:13" ht="35.25" customHeight="1">
      <c r="B22" s="625" t="str">
        <f>PADFS!A2</f>
        <v>Programa de Acompanhamento e Deslocamento da Fauna Silvestre</v>
      </c>
      <c r="C22" s="278" t="s">
        <v>346</v>
      </c>
      <c r="D22" s="579" t="str">
        <f>PADFS!J6</f>
        <v>Mensal</v>
      </c>
      <c r="E22" s="279">
        <f>PADFS!K6</f>
        <v>26</v>
      </c>
      <c r="F22" s="280">
        <f>PADFS!F9</f>
        <v>26</v>
      </c>
      <c r="G22" s="698">
        <v>49889.022735699007</v>
      </c>
      <c r="H22" s="698">
        <v>1297114.5911281742</v>
      </c>
      <c r="I22" s="283">
        <f t="shared" si="0"/>
        <v>0</v>
      </c>
      <c r="J22" s="515">
        <f>PADFS!I55</f>
        <v>0</v>
      </c>
      <c r="K22" s="282" t="e">
        <f>J22/$J$29</f>
        <v>#DIV/0!</v>
      </c>
      <c r="L22" s="85"/>
      <c r="M22" s="83"/>
    </row>
    <row r="23" spans="2:13" ht="35.25" customHeight="1">
      <c r="B23" s="625" t="str">
        <f>PMFA!A2</f>
        <v>Programa de Monitoramento da Fauna Atropelada</v>
      </c>
      <c r="C23" s="278" t="s">
        <v>346</v>
      </c>
      <c r="D23" s="278" t="str">
        <f>PMFA!J6</f>
        <v>Mensal</v>
      </c>
      <c r="E23" s="279">
        <f>PMFA!K6</f>
        <v>26</v>
      </c>
      <c r="F23" s="280">
        <f>PMFA!F9</f>
        <v>26</v>
      </c>
      <c r="G23" s="698">
        <v>37107.623405412</v>
      </c>
      <c r="H23" s="698">
        <v>964798.20854071202</v>
      </c>
      <c r="I23" s="283">
        <f t="shared" ref="I23:I26" si="3">J23/F23</f>
        <v>0</v>
      </c>
      <c r="J23" s="515">
        <f>PMFA!I43</f>
        <v>0</v>
      </c>
      <c r="K23" s="282" t="e">
        <f>J23/$J$29</f>
        <v>#DIV/0!</v>
      </c>
      <c r="L23" s="116"/>
    </row>
    <row r="24" spans="2:13" s="612" customFormat="1" ht="21.75" customHeight="1">
      <c r="B24" s="605" t="s">
        <v>499</v>
      </c>
      <c r="C24" s="613"/>
      <c r="D24" s="613"/>
      <c r="E24" s="614"/>
      <c r="F24" s="640"/>
      <c r="G24" s="697"/>
      <c r="H24" s="697"/>
      <c r="I24" s="644"/>
      <c r="J24" s="642"/>
      <c r="K24" s="643"/>
      <c r="L24" s="615"/>
    </row>
    <row r="25" spans="2:13" s="377" customFormat="1" ht="35.25" customHeight="1">
      <c r="B25" s="625" t="str">
        <f>PMAQ!A2</f>
        <v>Programa de Monitoramento Arqueológico</v>
      </c>
      <c r="C25" s="278" t="s">
        <v>346</v>
      </c>
      <c r="D25" s="278" t="str">
        <f>PMAQ!J6</f>
        <v>Sob demanda</v>
      </c>
      <c r="E25" s="279">
        <f>PMAQ!K6</f>
        <v>26</v>
      </c>
      <c r="F25" s="280">
        <f>PMAQ!F9</f>
        <v>26</v>
      </c>
      <c r="G25" s="698">
        <v>21598.506327132</v>
      </c>
      <c r="H25" s="698">
        <v>561561.16450543201</v>
      </c>
      <c r="I25" s="283">
        <f t="shared" si="3"/>
        <v>0</v>
      </c>
      <c r="J25" s="515">
        <f>PMAQ!I29</f>
        <v>0</v>
      </c>
      <c r="K25" s="282" t="e">
        <f t="shared" ref="K25:K26" si="4">J25/$J$29</f>
        <v>#DIV/0!</v>
      </c>
      <c r="L25" s="116"/>
    </row>
    <row r="26" spans="2:13" s="377" customFormat="1" ht="35.25" customHeight="1">
      <c r="B26" s="625" t="str">
        <f>PEP!A2</f>
        <v>Programa de Educação Patrimonial</v>
      </c>
      <c r="C26" s="278" t="s">
        <v>346</v>
      </c>
      <c r="D26" s="278" t="str">
        <f>PEP!J6</f>
        <v>Sob demanda</v>
      </c>
      <c r="E26" s="279">
        <f>PEP!L6</f>
        <v>9</v>
      </c>
      <c r="F26" s="280">
        <f>PEP!F9</f>
        <v>9</v>
      </c>
      <c r="G26" s="698">
        <v>19121.014101000001</v>
      </c>
      <c r="H26" s="698">
        <v>172089.12690900001</v>
      </c>
      <c r="I26" s="283">
        <f t="shared" si="3"/>
        <v>0</v>
      </c>
      <c r="J26" s="515">
        <f>PEP!I24</f>
        <v>0</v>
      </c>
      <c r="K26" s="282" t="e">
        <f t="shared" si="4"/>
        <v>#DIV/0!</v>
      </c>
      <c r="L26" s="116"/>
    </row>
    <row r="27" spans="2:13" s="612" customFormat="1" ht="21.75" customHeight="1">
      <c r="B27" s="626" t="s">
        <v>501</v>
      </c>
      <c r="C27" s="613"/>
      <c r="D27" s="613"/>
      <c r="E27" s="614"/>
      <c r="F27" s="640"/>
      <c r="G27" s="697"/>
      <c r="H27" s="697"/>
      <c r="I27" s="644"/>
      <c r="J27" s="642"/>
      <c r="K27" s="643"/>
      <c r="L27" s="615"/>
    </row>
    <row r="28" spans="2:13" ht="33.75" customHeight="1">
      <c r="B28" s="625" t="str">
        <f>Consultoria!A2</f>
        <v>Consultoria</v>
      </c>
      <c r="C28" s="278" t="s">
        <v>346</v>
      </c>
      <c r="D28" s="278" t="str">
        <f>Consultoria!J6</f>
        <v>Sob demanda</v>
      </c>
      <c r="E28" s="279">
        <f>Consultoria!K6</f>
        <v>10</v>
      </c>
      <c r="F28" s="280">
        <f>Consultoria!F9</f>
        <v>10</v>
      </c>
      <c r="G28" s="698">
        <v>62293.851081000001</v>
      </c>
      <c r="H28" s="698">
        <v>622938.51081000001</v>
      </c>
      <c r="I28" s="283">
        <f t="shared" ref="I28" si="5">J28/F28</f>
        <v>0</v>
      </c>
      <c r="J28" s="281">
        <f>Consultoria!I19</f>
        <v>0</v>
      </c>
      <c r="K28" s="282" t="e">
        <f>J28/$J$29</f>
        <v>#DIV/0!</v>
      </c>
      <c r="L28" s="67"/>
      <c r="M28" s="67"/>
    </row>
    <row r="29" spans="2:13" ht="23.25" customHeight="1" thickBot="1">
      <c r="B29" s="713" t="s">
        <v>312</v>
      </c>
      <c r="C29" s="714"/>
      <c r="D29" s="714"/>
      <c r="E29" s="714"/>
      <c r="F29" s="714"/>
      <c r="G29" s="715"/>
      <c r="H29" s="699">
        <f>SUM(H11:H28)</f>
        <v>14706088.495892935</v>
      </c>
      <c r="I29" s="627"/>
      <c r="J29" s="627">
        <f>SUM(J11:J28)</f>
        <v>0</v>
      </c>
      <c r="K29" s="628" t="e">
        <f>SUM(K11:K28)</f>
        <v>#DIV/0!</v>
      </c>
    </row>
    <row r="30" spans="2:13">
      <c r="J30" s="57"/>
      <c r="K30" s="57"/>
    </row>
    <row r="31" spans="2:13">
      <c r="J31" s="57"/>
      <c r="K31" s="67"/>
    </row>
    <row r="32" spans="2:13">
      <c r="J32" s="67"/>
      <c r="K32" s="67"/>
      <c r="L32" s="67"/>
      <c r="M32" s="67"/>
    </row>
    <row r="33" spans="2:11">
      <c r="J33" s="57"/>
      <c r="K33" s="67"/>
    </row>
    <row r="34" spans="2:11">
      <c r="K34" s="67"/>
    </row>
    <row r="35" spans="2:11">
      <c r="K35" s="67"/>
    </row>
    <row r="36" spans="2:11">
      <c r="B36" s="514"/>
    </row>
  </sheetData>
  <mergeCells count="10">
    <mergeCell ref="B2:K2"/>
    <mergeCell ref="B4:K4"/>
    <mergeCell ref="B7:K7"/>
    <mergeCell ref="B3:K3"/>
    <mergeCell ref="B5:F5"/>
    <mergeCell ref="E8:F8"/>
    <mergeCell ref="I8:J8"/>
    <mergeCell ref="B8:D8"/>
    <mergeCell ref="G8:H8"/>
    <mergeCell ref="B29:G2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8" scale="85" orientation="landscape" horizontalDpi="1200" verticalDpi="1200" r:id="rId1"/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9">
    <tabColor rgb="FF92D050"/>
    <pageSetUpPr fitToPage="1"/>
  </sheetPr>
  <dimension ref="A1:BH65"/>
  <sheetViews>
    <sheetView showGridLines="0" zoomScale="70" zoomScaleNormal="70" workbookViewId="0">
      <selection activeCell="K17" sqref="K17"/>
    </sheetView>
  </sheetViews>
  <sheetFormatPr defaultColWidth="9.09765625" defaultRowHeight="17.399999999999999"/>
  <cols>
    <col min="1" max="1" width="26.3984375" style="78" customWidth="1"/>
    <col min="2" max="2" width="10.19921875" style="78" bestFit="1" customWidth="1"/>
    <col min="3" max="4" width="9.09765625" style="78"/>
    <col min="5" max="5" width="8.19921875" style="78" customWidth="1"/>
    <col min="6" max="6" width="8.8984375" style="78" customWidth="1"/>
    <col min="7" max="7" width="7.59765625" style="78" customWidth="1"/>
    <col min="8" max="8" width="17.09765625" style="78" customWidth="1"/>
    <col min="9" max="9" width="22" style="78" bestFit="1" customWidth="1"/>
    <col min="10" max="10" width="9.59765625" style="78" customWidth="1"/>
    <col min="11" max="36" width="16.3984375" style="78" customWidth="1"/>
    <col min="37" max="16384" width="9.09765625" style="78"/>
  </cols>
  <sheetData>
    <row r="1" spans="1:36" ht="32.25" customHeight="1">
      <c r="A1" s="368" t="s">
        <v>399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 s="366"/>
      <c r="V1" s="366"/>
      <c r="W1" s="366"/>
      <c r="X1" s="366"/>
      <c r="Y1" s="366"/>
      <c r="Z1" s="366"/>
      <c r="AA1" s="366"/>
      <c r="AB1" s="366"/>
      <c r="AC1" s="366"/>
      <c r="AD1" s="366"/>
      <c r="AE1" s="366"/>
      <c r="AF1" s="366"/>
      <c r="AG1" s="366"/>
      <c r="AH1" s="366"/>
      <c r="AI1" s="366"/>
      <c r="AJ1" s="367"/>
    </row>
    <row r="2" spans="1:36" ht="22.5" customHeight="1">
      <c r="A2" s="553" t="s">
        <v>410</v>
      </c>
      <c r="B2" s="554">
        <f>'Planilha Geral'!K5</f>
        <v>45931</v>
      </c>
      <c r="C2" s="291"/>
      <c r="D2" s="291"/>
      <c r="E2" s="291"/>
      <c r="F2" s="291"/>
      <c r="G2" s="291"/>
      <c r="H2" s="291"/>
      <c r="I2" s="252"/>
      <c r="J2" s="252"/>
      <c r="K2" s="252"/>
      <c r="L2" s="252"/>
      <c r="M2" s="252"/>
      <c r="N2" s="252"/>
      <c r="O2" s="252"/>
      <c r="P2" s="252"/>
      <c r="Q2" s="252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  <c r="AH2" s="253"/>
      <c r="AI2" s="253"/>
      <c r="AJ2" s="254"/>
    </row>
    <row r="3" spans="1:36" ht="20.399999999999999">
      <c r="A3" s="553" t="s">
        <v>400</v>
      </c>
      <c r="B3" s="554">
        <f>'Planilha Geral'!K6</f>
        <v>45850</v>
      </c>
      <c r="C3" s="291"/>
      <c r="D3" s="291"/>
      <c r="E3" s="291"/>
      <c r="F3" s="291"/>
      <c r="G3" s="291"/>
      <c r="H3" s="291"/>
      <c r="I3" s="252"/>
      <c r="J3" s="252"/>
      <c r="K3" s="252"/>
      <c r="L3" s="252"/>
      <c r="M3" s="252"/>
      <c r="N3" s="252"/>
      <c r="O3" s="252"/>
      <c r="P3" s="252"/>
      <c r="Q3" s="252"/>
      <c r="R3" s="253"/>
      <c r="S3" s="253"/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  <c r="AH3" s="253"/>
      <c r="AI3" s="253"/>
      <c r="AJ3" s="254"/>
    </row>
    <row r="4" spans="1:36" ht="24.75" customHeight="1">
      <c r="A4" s="416" t="s">
        <v>389</v>
      </c>
      <c r="B4" s="417" t="str">
        <f>'Planilha Geral'!B4</f>
        <v>Contratação de empresa de consultoria especializada para a execução de serviços de Gestão Ambiental, abrangendo o Gerenciamento Ambiental, a Supervisão Ambiental e 
a Execução de Programas Ambientais das obras de pavimentação da rodovia BR-308/PA, com extensão de 115,63 km, lote único.</v>
      </c>
      <c r="C4" s="417"/>
      <c r="D4" s="417"/>
      <c r="E4" s="417"/>
      <c r="F4" s="417"/>
      <c r="G4" s="417"/>
      <c r="H4" s="417"/>
      <c r="I4" s="418"/>
      <c r="J4" s="418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105"/>
      <c r="AB4" s="105"/>
      <c r="AC4" s="105"/>
      <c r="AD4" s="105"/>
      <c r="AE4" s="105"/>
      <c r="AF4" s="105"/>
      <c r="AG4" s="105"/>
      <c r="AH4" s="105"/>
      <c r="AI4" s="105"/>
      <c r="AJ4" s="364"/>
    </row>
    <row r="5" spans="1:36" ht="24.75" customHeight="1">
      <c r="A5" s="416" t="s">
        <v>301</v>
      </c>
      <c r="B5" s="417" t="s">
        <v>302</v>
      </c>
      <c r="C5" s="417"/>
      <c r="D5" s="417"/>
      <c r="E5" s="417"/>
      <c r="F5" s="417"/>
      <c r="G5" s="417"/>
      <c r="H5" s="417"/>
      <c r="I5" s="418"/>
      <c r="J5" s="418"/>
      <c r="K5" s="420"/>
      <c r="L5" s="420"/>
      <c r="M5" s="420"/>
      <c r="N5" s="420"/>
      <c r="O5" s="420"/>
      <c r="P5" s="420"/>
      <c r="Q5" s="420"/>
      <c r="R5" s="420"/>
      <c r="S5" s="420"/>
      <c r="T5" s="420"/>
      <c r="U5" s="420"/>
      <c r="V5" s="420"/>
      <c r="W5" s="420"/>
      <c r="X5" s="420"/>
      <c r="Y5" s="420"/>
      <c r="Z5" s="420"/>
      <c r="AA5" s="176"/>
      <c r="AB5" s="176"/>
      <c r="AC5" s="176"/>
      <c r="AD5" s="176"/>
      <c r="AE5" s="176"/>
      <c r="AF5" s="176"/>
      <c r="AG5" s="176"/>
      <c r="AH5" s="176"/>
      <c r="AI5" s="176"/>
      <c r="AJ5" s="365"/>
    </row>
    <row r="6" spans="1:36" ht="24.75" customHeight="1">
      <c r="A6" s="421" t="s">
        <v>303</v>
      </c>
      <c r="B6" s="760" t="s">
        <v>449</v>
      </c>
      <c r="C6" s="760"/>
      <c r="D6" s="760"/>
      <c r="E6" s="760"/>
      <c r="F6" s="417"/>
      <c r="G6" s="417"/>
      <c r="H6" s="417"/>
      <c r="I6" s="418"/>
      <c r="J6" s="418"/>
      <c r="K6" s="419"/>
      <c r="L6" s="419"/>
      <c r="M6" s="419"/>
      <c r="N6" s="419"/>
      <c r="O6" s="419"/>
      <c r="P6" s="419"/>
      <c r="Q6" s="419"/>
      <c r="R6" s="419"/>
      <c r="S6" s="419"/>
      <c r="T6" s="419"/>
      <c r="U6" s="419"/>
      <c r="V6" s="419"/>
      <c r="W6" s="419"/>
      <c r="X6" s="419"/>
      <c r="Y6" s="419"/>
      <c r="Z6" s="419"/>
      <c r="AA6" s="105"/>
      <c r="AB6" s="105"/>
      <c r="AC6" s="105"/>
      <c r="AD6" s="105"/>
      <c r="AE6" s="105"/>
      <c r="AF6" s="105"/>
      <c r="AG6" s="105"/>
      <c r="AH6" s="105"/>
      <c r="AI6" s="105"/>
      <c r="AJ6" s="364"/>
    </row>
    <row r="7" spans="1:36" ht="24.75" customHeight="1">
      <c r="A7" s="421" t="s">
        <v>468</v>
      </c>
      <c r="B7" s="513" t="s">
        <v>386</v>
      </c>
      <c r="C7" s="513"/>
      <c r="D7" s="513"/>
      <c r="E7" s="513"/>
      <c r="F7" s="417"/>
      <c r="G7" s="417"/>
      <c r="H7" s="417"/>
      <c r="I7" s="418"/>
      <c r="J7" s="418"/>
      <c r="K7" s="419"/>
      <c r="L7" s="419"/>
      <c r="M7" s="419"/>
      <c r="N7" s="419"/>
      <c r="O7" s="419"/>
      <c r="P7" s="419"/>
      <c r="Q7" s="419"/>
      <c r="R7" s="419"/>
      <c r="S7" s="419"/>
      <c r="T7" s="419"/>
      <c r="U7" s="419"/>
      <c r="V7" s="419"/>
      <c r="W7" s="419"/>
      <c r="X7" s="419"/>
      <c r="Y7" s="419"/>
      <c r="Z7" s="419"/>
      <c r="AA7" s="105"/>
      <c r="AB7" s="105"/>
      <c r="AC7" s="105"/>
      <c r="AD7" s="105"/>
      <c r="AE7" s="105"/>
      <c r="AF7" s="105"/>
      <c r="AG7" s="105"/>
      <c r="AH7" s="105"/>
      <c r="AI7" s="105"/>
      <c r="AJ7" s="364"/>
    </row>
    <row r="8" spans="1:36" ht="24.75" customHeight="1">
      <c r="A8" s="421" t="s">
        <v>477</v>
      </c>
      <c r="B8" s="556" t="s">
        <v>478</v>
      </c>
      <c r="C8" s="556"/>
      <c r="D8" s="556"/>
      <c r="E8" s="556"/>
      <c r="F8" s="417"/>
      <c r="G8" s="417"/>
      <c r="H8" s="417"/>
      <c r="I8" s="418"/>
      <c r="J8" s="418"/>
      <c r="K8" s="419"/>
      <c r="L8" s="419"/>
      <c r="M8" s="419"/>
      <c r="N8" s="419"/>
      <c r="O8" s="419"/>
      <c r="P8" s="419"/>
      <c r="Q8" s="419"/>
      <c r="R8" s="419"/>
      <c r="S8" s="419"/>
      <c r="T8" s="419"/>
      <c r="U8" s="419"/>
      <c r="V8" s="419"/>
      <c r="W8" s="419"/>
      <c r="X8" s="419"/>
      <c r="Y8" s="419"/>
      <c r="Z8" s="419"/>
      <c r="AA8" s="105"/>
      <c r="AB8" s="105"/>
      <c r="AC8" s="105"/>
      <c r="AD8" s="105"/>
      <c r="AE8" s="105"/>
      <c r="AF8" s="105"/>
      <c r="AG8" s="105"/>
      <c r="AH8" s="105"/>
      <c r="AI8" s="105"/>
      <c r="AJ8" s="364"/>
    </row>
    <row r="9" spans="1:36" ht="24.75" customHeight="1">
      <c r="A9" s="421" t="s">
        <v>469</v>
      </c>
      <c r="B9" s="556">
        <v>1</v>
      </c>
      <c r="C9" s="556"/>
      <c r="D9" s="556"/>
      <c r="E9" s="556"/>
      <c r="F9" s="417"/>
      <c r="G9" s="417"/>
      <c r="H9" s="417"/>
      <c r="I9" s="574" t="s">
        <v>469</v>
      </c>
      <c r="J9" s="556">
        <v>2</v>
      </c>
      <c r="K9" s="402"/>
      <c r="L9" s="419"/>
      <c r="M9" s="419"/>
      <c r="N9" s="419"/>
      <c r="O9" s="419"/>
      <c r="P9" s="419"/>
      <c r="Q9" s="419"/>
      <c r="R9" s="419"/>
      <c r="S9" s="419"/>
      <c r="T9" s="419"/>
      <c r="U9" s="419"/>
      <c r="V9" s="419"/>
      <c r="W9" s="419"/>
      <c r="X9" s="419"/>
      <c r="Y9" s="419"/>
      <c r="Z9" s="419"/>
      <c r="AA9" s="105"/>
      <c r="AB9" s="105"/>
      <c r="AC9" s="105"/>
      <c r="AD9" s="105"/>
      <c r="AE9" s="105"/>
      <c r="AF9" s="105"/>
      <c r="AG9" s="105"/>
      <c r="AH9" s="105"/>
      <c r="AI9" s="105"/>
      <c r="AJ9" s="364"/>
    </row>
    <row r="10" spans="1:36" ht="24.75" customHeight="1">
      <c r="A10" s="421" t="s">
        <v>304</v>
      </c>
      <c r="B10" s="359" t="s">
        <v>450</v>
      </c>
      <c r="C10" s="403"/>
      <c r="D10" s="403"/>
      <c r="E10" s="403"/>
      <c r="F10" s="403"/>
      <c r="G10" s="403"/>
      <c r="H10" s="403"/>
      <c r="I10" s="574" t="s">
        <v>304</v>
      </c>
      <c r="J10" s="359" t="s">
        <v>450</v>
      </c>
      <c r="K10" s="403"/>
      <c r="L10" s="363"/>
      <c r="M10" s="363"/>
      <c r="N10" s="363"/>
      <c r="O10" s="363"/>
      <c r="P10" s="363"/>
      <c r="Q10" s="363"/>
      <c r="R10" s="363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364"/>
    </row>
    <row r="11" spans="1:36" ht="24.75" customHeight="1">
      <c r="A11" s="421" t="s">
        <v>387</v>
      </c>
      <c r="B11" s="292" t="s">
        <v>500</v>
      </c>
      <c r="C11" s="402"/>
      <c r="D11" s="402"/>
      <c r="E11" s="402"/>
      <c r="F11" s="402"/>
      <c r="G11" s="402"/>
      <c r="H11" s="402"/>
      <c r="I11" s="574" t="s">
        <v>387</v>
      </c>
      <c r="J11" s="292" t="s">
        <v>474</v>
      </c>
      <c r="K11" s="402"/>
      <c r="L11" s="361"/>
      <c r="M11" s="361"/>
      <c r="N11" s="361"/>
      <c r="O11" s="361"/>
      <c r="P11" s="361"/>
      <c r="Q11" s="361"/>
      <c r="R11" s="361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364"/>
    </row>
    <row r="12" spans="1:36" ht="24.75" customHeight="1">
      <c r="A12" s="421" t="s">
        <v>388</v>
      </c>
      <c r="B12" s="359" t="s">
        <v>472</v>
      </c>
      <c r="C12" s="403"/>
      <c r="D12" s="403"/>
      <c r="E12" s="403"/>
      <c r="F12" s="403"/>
      <c r="G12" s="403"/>
      <c r="H12" s="403"/>
      <c r="I12" s="574" t="s">
        <v>388</v>
      </c>
      <c r="J12" s="359" t="s">
        <v>475</v>
      </c>
      <c r="K12" s="403"/>
      <c r="L12" s="363"/>
      <c r="M12" s="363"/>
      <c r="N12" s="363"/>
      <c r="O12" s="363"/>
      <c r="P12" s="363"/>
      <c r="Q12" s="363"/>
      <c r="R12" s="363"/>
      <c r="S12" s="363"/>
      <c r="T12" s="363"/>
      <c r="U12" s="363"/>
      <c r="V12" s="363"/>
      <c r="W12" s="363"/>
      <c r="X12" s="363"/>
      <c r="Y12" s="363"/>
      <c r="Z12" s="363"/>
      <c r="AA12" s="105"/>
      <c r="AB12" s="105"/>
      <c r="AC12" s="105"/>
      <c r="AD12" s="105"/>
      <c r="AE12" s="105"/>
      <c r="AF12" s="105"/>
      <c r="AG12" s="105"/>
      <c r="AH12" s="105"/>
      <c r="AI12" s="105"/>
      <c r="AJ12" s="364"/>
    </row>
    <row r="13" spans="1:36" ht="24.75" customHeight="1">
      <c r="A13" s="421" t="s">
        <v>305</v>
      </c>
      <c r="B13" s="359" t="s">
        <v>473</v>
      </c>
      <c r="C13" s="403"/>
      <c r="D13" s="403"/>
      <c r="E13" s="403"/>
      <c r="F13" s="403"/>
      <c r="G13" s="403"/>
      <c r="H13" s="403"/>
      <c r="I13" s="574" t="s">
        <v>305</v>
      </c>
      <c r="J13" s="359" t="s">
        <v>476</v>
      </c>
      <c r="K13" s="403"/>
      <c r="L13" s="363"/>
      <c r="M13" s="363"/>
      <c r="N13" s="363"/>
      <c r="O13" s="363"/>
      <c r="P13" s="363"/>
      <c r="Q13" s="363"/>
      <c r="R13" s="363"/>
      <c r="S13" s="363"/>
      <c r="T13" s="363"/>
      <c r="U13" s="363"/>
      <c r="V13" s="363"/>
      <c r="W13" s="363"/>
      <c r="X13" s="363"/>
      <c r="Y13" s="363"/>
      <c r="Z13" s="363"/>
      <c r="AA13" s="105"/>
      <c r="AB13" s="105"/>
      <c r="AC13" s="105"/>
      <c r="AD13" s="105"/>
      <c r="AE13" s="105"/>
      <c r="AF13" s="105"/>
      <c r="AG13" s="105"/>
      <c r="AH13" s="105"/>
      <c r="AI13" s="105"/>
      <c r="AJ13" s="597"/>
    </row>
    <row r="14" spans="1:36" s="79" customFormat="1" ht="15.75" customHeight="1">
      <c r="A14" s="763" t="s">
        <v>306</v>
      </c>
      <c r="B14" s="764"/>
      <c r="C14" s="764"/>
      <c r="D14" s="764"/>
      <c r="E14" s="764"/>
      <c r="F14" s="764"/>
      <c r="G14" s="765"/>
      <c r="H14" s="761" t="s">
        <v>310</v>
      </c>
      <c r="I14" s="769" t="s">
        <v>336</v>
      </c>
      <c r="J14" s="769" t="s">
        <v>101</v>
      </c>
      <c r="K14" s="730" t="s">
        <v>309</v>
      </c>
      <c r="L14" s="730"/>
      <c r="M14" s="730"/>
      <c r="N14" s="730"/>
      <c r="O14" s="730"/>
      <c r="P14" s="730"/>
      <c r="Q14" s="730"/>
      <c r="R14" s="730"/>
      <c r="S14" s="730"/>
      <c r="T14" s="730"/>
      <c r="U14" s="730"/>
      <c r="V14" s="730"/>
      <c r="W14" s="730"/>
      <c r="X14" s="730"/>
      <c r="Y14" s="730"/>
      <c r="Z14" s="730"/>
      <c r="AA14" s="730"/>
      <c r="AB14" s="730"/>
      <c r="AC14" s="730"/>
      <c r="AD14" s="730"/>
      <c r="AE14" s="730"/>
      <c r="AF14" s="730"/>
      <c r="AG14" s="730"/>
      <c r="AH14" s="730"/>
      <c r="AI14" s="730"/>
      <c r="AJ14" s="730"/>
    </row>
    <row r="15" spans="1:36" s="79" customFormat="1" ht="15.75" customHeight="1">
      <c r="A15" s="766"/>
      <c r="B15" s="767"/>
      <c r="C15" s="767"/>
      <c r="D15" s="767"/>
      <c r="E15" s="767"/>
      <c r="F15" s="767"/>
      <c r="G15" s="768"/>
      <c r="H15" s="762"/>
      <c r="I15" s="770"/>
      <c r="J15" s="770"/>
      <c r="K15" s="360">
        <v>1</v>
      </c>
      <c r="L15" s="360">
        <v>2</v>
      </c>
      <c r="M15" s="360">
        <v>3</v>
      </c>
      <c r="N15" s="360">
        <v>4</v>
      </c>
      <c r="O15" s="360">
        <v>5</v>
      </c>
      <c r="P15" s="262">
        <v>6</v>
      </c>
      <c r="Q15" s="360">
        <v>7</v>
      </c>
      <c r="R15" s="360">
        <v>8</v>
      </c>
      <c r="S15" s="262">
        <v>9</v>
      </c>
      <c r="T15" s="360">
        <v>10</v>
      </c>
      <c r="U15" s="360">
        <v>11</v>
      </c>
      <c r="V15" s="262">
        <v>12</v>
      </c>
      <c r="W15" s="360">
        <v>13</v>
      </c>
      <c r="X15" s="360">
        <v>14</v>
      </c>
      <c r="Y15" s="262">
        <v>15</v>
      </c>
      <c r="Z15" s="360">
        <v>16</v>
      </c>
      <c r="AA15" s="360">
        <v>17</v>
      </c>
      <c r="AB15" s="262">
        <v>18</v>
      </c>
      <c r="AC15" s="360">
        <v>19</v>
      </c>
      <c r="AD15" s="360">
        <v>20</v>
      </c>
      <c r="AE15" s="262">
        <v>21</v>
      </c>
      <c r="AF15" s="360">
        <v>22</v>
      </c>
      <c r="AG15" s="360">
        <v>23</v>
      </c>
      <c r="AH15" s="262">
        <v>24</v>
      </c>
      <c r="AI15" s="262">
        <v>25</v>
      </c>
      <c r="AJ15" s="262">
        <v>26</v>
      </c>
    </row>
    <row r="16" spans="1:36" s="601" customFormat="1" ht="20.100000000000001" customHeight="1">
      <c r="A16" s="633" t="str">
        <f>'Planilha Geral'!B10</f>
        <v>Produtos do Gerenciamento Ambiental</v>
      </c>
      <c r="B16" s="600"/>
      <c r="C16" s="600"/>
      <c r="D16" s="600"/>
      <c r="E16" s="600"/>
      <c r="F16" s="600"/>
      <c r="G16" s="600"/>
      <c r="H16" s="634"/>
      <c r="I16" s="634"/>
      <c r="J16" s="634"/>
      <c r="K16" s="634"/>
      <c r="L16" s="634"/>
      <c r="M16" s="634"/>
      <c r="N16" s="634"/>
      <c r="O16" s="634"/>
      <c r="P16" s="634"/>
      <c r="Q16" s="634"/>
      <c r="R16" s="634"/>
      <c r="S16" s="634"/>
      <c r="T16" s="634"/>
      <c r="U16" s="634"/>
      <c r="V16" s="634"/>
      <c r="W16" s="634"/>
      <c r="X16" s="634"/>
      <c r="Y16" s="634"/>
      <c r="Z16" s="634"/>
      <c r="AA16" s="634"/>
      <c r="AB16" s="634"/>
      <c r="AC16" s="634"/>
      <c r="AD16" s="634"/>
      <c r="AE16" s="634"/>
      <c r="AF16" s="634"/>
      <c r="AG16" s="634"/>
      <c r="AH16" s="634"/>
      <c r="AI16" s="634"/>
      <c r="AJ16" s="635"/>
    </row>
    <row r="17" spans="1:39" s="79" customFormat="1" ht="19.5" customHeight="1">
      <c r="A17" s="743" t="str">
        <f>'Planilha Geral'!B11</f>
        <v>Gerenciamento Ambiental</v>
      </c>
      <c r="B17" s="738"/>
      <c r="C17" s="738"/>
      <c r="D17" s="738"/>
      <c r="E17" s="738"/>
      <c r="F17" s="738"/>
      <c r="G17" s="739"/>
      <c r="H17" s="731">
        <f>'Planilha Geral'!F11</f>
        <v>26</v>
      </c>
      <c r="I17" s="733">
        <f>SUM(K18:AJ18)</f>
        <v>0</v>
      </c>
      <c r="J17" s="735" t="e">
        <f>SUM(K17:AJ17)</f>
        <v>#DIV/0!</v>
      </c>
      <c r="K17" s="231" t="e">
        <f>K18/'Planilha Geral'!$J$29</f>
        <v>#DIV/0!</v>
      </c>
      <c r="L17" s="231" t="e">
        <f>L18/'Planilha Geral'!$J$29</f>
        <v>#DIV/0!</v>
      </c>
      <c r="M17" s="231" t="e">
        <f>M18/'Planilha Geral'!$J$29</f>
        <v>#DIV/0!</v>
      </c>
      <c r="N17" s="231" t="e">
        <f>N18/'Planilha Geral'!$J$29</f>
        <v>#DIV/0!</v>
      </c>
      <c r="O17" s="231" t="e">
        <f>O18/'Planilha Geral'!$J$29</f>
        <v>#DIV/0!</v>
      </c>
      <c r="P17" s="231" t="e">
        <f>P18/'Planilha Geral'!$J$29</f>
        <v>#DIV/0!</v>
      </c>
      <c r="Q17" s="231" t="e">
        <f>Q18/'Planilha Geral'!$J$29</f>
        <v>#DIV/0!</v>
      </c>
      <c r="R17" s="231" t="e">
        <f>R18/'Planilha Geral'!$J$29</f>
        <v>#DIV/0!</v>
      </c>
      <c r="S17" s="231" t="e">
        <f>S18/'Planilha Geral'!$J$29</f>
        <v>#DIV/0!</v>
      </c>
      <c r="T17" s="231" t="e">
        <f>T18/'Planilha Geral'!$J$29</f>
        <v>#DIV/0!</v>
      </c>
      <c r="U17" s="231" t="e">
        <f>U18/'Planilha Geral'!$J$29</f>
        <v>#DIV/0!</v>
      </c>
      <c r="V17" s="231" t="e">
        <f>V18/'Planilha Geral'!$J$29</f>
        <v>#DIV/0!</v>
      </c>
      <c r="W17" s="231" t="e">
        <f>W18/'Planilha Geral'!$J$29</f>
        <v>#DIV/0!</v>
      </c>
      <c r="X17" s="231" t="e">
        <f>X18/'Planilha Geral'!$J$29</f>
        <v>#DIV/0!</v>
      </c>
      <c r="Y17" s="231" t="e">
        <f>Y18/'Planilha Geral'!$J$29</f>
        <v>#DIV/0!</v>
      </c>
      <c r="Z17" s="231" t="e">
        <f>Z18/'Planilha Geral'!$J$29</f>
        <v>#DIV/0!</v>
      </c>
      <c r="AA17" s="231" t="e">
        <f>AA18/'Planilha Geral'!$J$29</f>
        <v>#DIV/0!</v>
      </c>
      <c r="AB17" s="231" t="e">
        <f>AB18/'Planilha Geral'!$J$29</f>
        <v>#DIV/0!</v>
      </c>
      <c r="AC17" s="231" t="e">
        <f>AC18/'Planilha Geral'!$J$29</f>
        <v>#DIV/0!</v>
      </c>
      <c r="AD17" s="231" t="e">
        <f>AD18/'Planilha Geral'!$J$29</f>
        <v>#DIV/0!</v>
      </c>
      <c r="AE17" s="231" t="e">
        <f>AE18/'Planilha Geral'!$J$29</f>
        <v>#DIV/0!</v>
      </c>
      <c r="AF17" s="231" t="e">
        <f>AF18/'Planilha Geral'!$J$29</f>
        <v>#DIV/0!</v>
      </c>
      <c r="AG17" s="231" t="e">
        <f>AG18/'Planilha Geral'!$J$29</f>
        <v>#DIV/0!</v>
      </c>
      <c r="AH17" s="231" t="e">
        <f>AH18/'Planilha Geral'!$J$29</f>
        <v>#DIV/0!</v>
      </c>
      <c r="AI17" s="231" t="e">
        <f>AI18/'Planilha Geral'!$J$29</f>
        <v>#DIV/0!</v>
      </c>
      <c r="AJ17" s="231" t="e">
        <f>AJ18/'Planilha Geral'!$J$29</f>
        <v>#DIV/0!</v>
      </c>
    </row>
    <row r="18" spans="1:39" s="79" customFormat="1" ht="19.5" customHeight="1">
      <c r="A18" s="740"/>
      <c r="B18" s="741"/>
      <c r="C18" s="741"/>
      <c r="D18" s="741"/>
      <c r="E18" s="741"/>
      <c r="F18" s="741"/>
      <c r="G18" s="742"/>
      <c r="H18" s="732"/>
      <c r="I18" s="734"/>
      <c r="J18" s="736"/>
      <c r="K18" s="232">
        <f>'Planilha Geral'!$I$11</f>
        <v>0</v>
      </c>
      <c r="L18" s="232">
        <f>'Planilha Geral'!$I$11</f>
        <v>0</v>
      </c>
      <c r="M18" s="232">
        <f>'Planilha Geral'!$I$11</f>
        <v>0</v>
      </c>
      <c r="N18" s="232">
        <f>'Planilha Geral'!$I$11</f>
        <v>0</v>
      </c>
      <c r="O18" s="232">
        <f>'Planilha Geral'!$I$11</f>
        <v>0</v>
      </c>
      <c r="P18" s="232">
        <f>'Planilha Geral'!$I$11</f>
        <v>0</v>
      </c>
      <c r="Q18" s="232">
        <f>'Planilha Geral'!$I$11</f>
        <v>0</v>
      </c>
      <c r="R18" s="232">
        <f>'Planilha Geral'!$I$11</f>
        <v>0</v>
      </c>
      <c r="S18" s="232">
        <f>'Planilha Geral'!$I$11</f>
        <v>0</v>
      </c>
      <c r="T18" s="232">
        <f>'Planilha Geral'!$I$11</f>
        <v>0</v>
      </c>
      <c r="U18" s="232">
        <f>'Planilha Geral'!$I$11</f>
        <v>0</v>
      </c>
      <c r="V18" s="232">
        <f>'Planilha Geral'!$I$11</f>
        <v>0</v>
      </c>
      <c r="W18" s="232">
        <f>'Planilha Geral'!$I$11</f>
        <v>0</v>
      </c>
      <c r="X18" s="232">
        <f>'Planilha Geral'!$I$11</f>
        <v>0</v>
      </c>
      <c r="Y18" s="232">
        <f>'Planilha Geral'!$I$11</f>
        <v>0</v>
      </c>
      <c r="Z18" s="232">
        <f>'Planilha Geral'!$I$11</f>
        <v>0</v>
      </c>
      <c r="AA18" s="232">
        <f>'Planilha Geral'!$I$11</f>
        <v>0</v>
      </c>
      <c r="AB18" s="232">
        <f>'Planilha Geral'!$I$11</f>
        <v>0</v>
      </c>
      <c r="AC18" s="232">
        <f>'Planilha Geral'!$I$11</f>
        <v>0</v>
      </c>
      <c r="AD18" s="232">
        <f>'Planilha Geral'!$I$11</f>
        <v>0</v>
      </c>
      <c r="AE18" s="232">
        <f>'Planilha Geral'!$I$11</f>
        <v>0</v>
      </c>
      <c r="AF18" s="232">
        <f>'Planilha Geral'!$I$11</f>
        <v>0</v>
      </c>
      <c r="AG18" s="232">
        <f>'Planilha Geral'!$I$11</f>
        <v>0</v>
      </c>
      <c r="AH18" s="232">
        <f>'Planilha Geral'!$I$11</f>
        <v>0</v>
      </c>
      <c r="AI18" s="232">
        <f>'Planilha Geral'!$I$11</f>
        <v>0</v>
      </c>
      <c r="AJ18" s="232">
        <f>'Planilha Geral'!$I$11</f>
        <v>0</v>
      </c>
    </row>
    <row r="19" spans="1:39" s="601" customFormat="1" ht="20.100000000000001" customHeight="1">
      <c r="A19" s="633" t="str">
        <f>'Planilha Geral'!B12</f>
        <v>Produtos da Supervisão Ambiental</v>
      </c>
      <c r="B19" s="600"/>
      <c r="C19" s="600"/>
      <c r="D19" s="600"/>
      <c r="E19" s="600"/>
      <c r="F19" s="600"/>
      <c r="G19" s="600"/>
      <c r="H19" s="634"/>
      <c r="I19" s="634"/>
      <c r="J19" s="634"/>
      <c r="K19" s="634"/>
      <c r="L19" s="634"/>
      <c r="M19" s="634"/>
      <c r="N19" s="634"/>
      <c r="O19" s="634"/>
      <c r="P19" s="634"/>
      <c r="Q19" s="634"/>
      <c r="R19" s="634"/>
      <c r="S19" s="634"/>
      <c r="T19" s="634"/>
      <c r="U19" s="634"/>
      <c r="V19" s="634"/>
      <c r="W19" s="634"/>
      <c r="X19" s="634"/>
      <c r="Y19" s="634"/>
      <c r="Z19" s="634"/>
      <c r="AA19" s="634"/>
      <c r="AB19" s="634"/>
      <c r="AC19" s="634"/>
      <c r="AD19" s="634"/>
      <c r="AE19" s="634"/>
      <c r="AF19" s="634"/>
      <c r="AG19" s="634"/>
      <c r="AH19" s="634"/>
      <c r="AI19" s="634"/>
      <c r="AJ19" s="635"/>
    </row>
    <row r="20" spans="1:39" s="79" customFormat="1" ht="19.5" customHeight="1">
      <c r="A20" s="737" t="str">
        <f>'Planilha Geral'!B13</f>
        <v>Supervisão Ambiental</v>
      </c>
      <c r="B20" s="738"/>
      <c r="C20" s="738"/>
      <c r="D20" s="738"/>
      <c r="E20" s="738"/>
      <c r="F20" s="738"/>
      <c r="G20" s="739"/>
      <c r="H20" s="731">
        <f>'Planilha Geral'!F13</f>
        <v>26</v>
      </c>
      <c r="I20" s="733">
        <f>SUM(K21:AJ21)</f>
        <v>0</v>
      </c>
      <c r="J20" s="735" t="e">
        <f>SUM(K20:AJ20)</f>
        <v>#DIV/0!</v>
      </c>
      <c r="K20" s="522" t="e">
        <f>K21/'Planilha Geral'!$J$29</f>
        <v>#DIV/0!</v>
      </c>
      <c r="L20" s="522" t="e">
        <f>L21/'Planilha Geral'!$J$29</f>
        <v>#DIV/0!</v>
      </c>
      <c r="M20" s="522" t="e">
        <f>M21/'Planilha Geral'!$J$29</f>
        <v>#DIV/0!</v>
      </c>
      <c r="N20" s="522" t="e">
        <f>N21/'Planilha Geral'!$J$29</f>
        <v>#DIV/0!</v>
      </c>
      <c r="O20" s="522" t="e">
        <f>O21/'Planilha Geral'!$J$29</f>
        <v>#DIV/0!</v>
      </c>
      <c r="P20" s="522" t="e">
        <f>P21/'Planilha Geral'!$J$29</f>
        <v>#DIV/0!</v>
      </c>
      <c r="Q20" s="522" t="e">
        <f>Q21/'Planilha Geral'!$J$29</f>
        <v>#DIV/0!</v>
      </c>
      <c r="R20" s="522" t="e">
        <f>R21/'Planilha Geral'!$J$29</f>
        <v>#DIV/0!</v>
      </c>
      <c r="S20" s="522" t="e">
        <f>S21/'Planilha Geral'!$J$29</f>
        <v>#DIV/0!</v>
      </c>
      <c r="T20" s="522" t="e">
        <f>T21/'Planilha Geral'!$J$29</f>
        <v>#DIV/0!</v>
      </c>
      <c r="U20" s="522" t="e">
        <f>U21/'Planilha Geral'!$J$29</f>
        <v>#DIV/0!</v>
      </c>
      <c r="V20" s="522" t="e">
        <f>V21/'Planilha Geral'!$J$29</f>
        <v>#DIV/0!</v>
      </c>
      <c r="W20" s="522" t="e">
        <f>W21/'Planilha Geral'!$J$29</f>
        <v>#DIV/0!</v>
      </c>
      <c r="X20" s="522" t="e">
        <f>X21/'Planilha Geral'!$J$29</f>
        <v>#DIV/0!</v>
      </c>
      <c r="Y20" s="522" t="e">
        <f>Y21/'Planilha Geral'!$J$29</f>
        <v>#DIV/0!</v>
      </c>
      <c r="Z20" s="522" t="e">
        <f>Z21/'Planilha Geral'!$J$29</f>
        <v>#DIV/0!</v>
      </c>
      <c r="AA20" s="522" t="e">
        <f>AA21/'Planilha Geral'!$J$29</f>
        <v>#DIV/0!</v>
      </c>
      <c r="AB20" s="522" t="e">
        <f>AB21/'Planilha Geral'!$J$29</f>
        <v>#DIV/0!</v>
      </c>
      <c r="AC20" s="522" t="e">
        <f>AC21/'Planilha Geral'!$J$29</f>
        <v>#DIV/0!</v>
      </c>
      <c r="AD20" s="522" t="e">
        <f>AD21/'Planilha Geral'!$J$29</f>
        <v>#DIV/0!</v>
      </c>
      <c r="AE20" s="522" t="e">
        <f>AE21/'Planilha Geral'!$J$29</f>
        <v>#DIV/0!</v>
      </c>
      <c r="AF20" s="522" t="e">
        <f>AF21/'Planilha Geral'!$J$29</f>
        <v>#DIV/0!</v>
      </c>
      <c r="AG20" s="522" t="e">
        <f>AG21/'Planilha Geral'!$J$29</f>
        <v>#DIV/0!</v>
      </c>
      <c r="AH20" s="522" t="e">
        <f>AH21/'Planilha Geral'!$J$29</f>
        <v>#DIV/0!</v>
      </c>
      <c r="AI20" s="522" t="e">
        <f>AI21/'Planilha Geral'!$J$29</f>
        <v>#DIV/0!</v>
      </c>
      <c r="AJ20" s="522" t="e">
        <f>AJ21/'Planilha Geral'!$J$29</f>
        <v>#DIV/0!</v>
      </c>
    </row>
    <row r="21" spans="1:39" s="79" customFormat="1" ht="19.5" customHeight="1">
      <c r="A21" s="740"/>
      <c r="B21" s="741"/>
      <c r="C21" s="741"/>
      <c r="D21" s="741"/>
      <c r="E21" s="741"/>
      <c r="F21" s="741"/>
      <c r="G21" s="742"/>
      <c r="H21" s="732"/>
      <c r="I21" s="734"/>
      <c r="J21" s="736"/>
      <c r="K21" s="523">
        <f>'Planilha Geral'!$I$13</f>
        <v>0</v>
      </c>
      <c r="L21" s="523">
        <f>'Planilha Geral'!$I$13</f>
        <v>0</v>
      </c>
      <c r="M21" s="523">
        <f>'Planilha Geral'!$I$13</f>
        <v>0</v>
      </c>
      <c r="N21" s="523">
        <f>'Planilha Geral'!$I$13</f>
        <v>0</v>
      </c>
      <c r="O21" s="523">
        <f>'Planilha Geral'!$I$13</f>
        <v>0</v>
      </c>
      <c r="P21" s="523">
        <f>'Planilha Geral'!$I$13</f>
        <v>0</v>
      </c>
      <c r="Q21" s="523">
        <f>'Planilha Geral'!$I$13</f>
        <v>0</v>
      </c>
      <c r="R21" s="523">
        <f>'Planilha Geral'!$I$13</f>
        <v>0</v>
      </c>
      <c r="S21" s="523">
        <f>'Planilha Geral'!$I$13</f>
        <v>0</v>
      </c>
      <c r="T21" s="523">
        <f>'Planilha Geral'!$I$13</f>
        <v>0</v>
      </c>
      <c r="U21" s="523">
        <f>'Planilha Geral'!$I$13</f>
        <v>0</v>
      </c>
      <c r="V21" s="523">
        <f>'Planilha Geral'!$I$13</f>
        <v>0</v>
      </c>
      <c r="W21" s="523">
        <f>'Planilha Geral'!$I$13</f>
        <v>0</v>
      </c>
      <c r="X21" s="523">
        <f>'Planilha Geral'!$I$13</f>
        <v>0</v>
      </c>
      <c r="Y21" s="523">
        <f>'Planilha Geral'!$I$13</f>
        <v>0</v>
      </c>
      <c r="Z21" s="523">
        <f>'Planilha Geral'!$I$13</f>
        <v>0</v>
      </c>
      <c r="AA21" s="523">
        <f>'Planilha Geral'!$I$13</f>
        <v>0</v>
      </c>
      <c r="AB21" s="523">
        <f>'Planilha Geral'!$I$13</f>
        <v>0</v>
      </c>
      <c r="AC21" s="523">
        <f>'Planilha Geral'!$I$13</f>
        <v>0</v>
      </c>
      <c r="AD21" s="523">
        <f>'Planilha Geral'!$I$13</f>
        <v>0</v>
      </c>
      <c r="AE21" s="523">
        <f>'Planilha Geral'!$I$13</f>
        <v>0</v>
      </c>
      <c r="AF21" s="523">
        <f>'Planilha Geral'!$I$13</f>
        <v>0</v>
      </c>
      <c r="AG21" s="523">
        <f>'Planilha Geral'!$I$13</f>
        <v>0</v>
      </c>
      <c r="AH21" s="523">
        <f>'Planilha Geral'!$I$13</f>
        <v>0</v>
      </c>
      <c r="AI21" s="523">
        <f>'Planilha Geral'!$I$13</f>
        <v>0</v>
      </c>
      <c r="AJ21" s="523">
        <f>'Planilha Geral'!$I$13</f>
        <v>0</v>
      </c>
    </row>
    <row r="22" spans="1:39" s="601" customFormat="1" ht="20.100000000000001" customHeight="1">
      <c r="A22" s="633" t="str">
        <f>'Planilha Geral'!B14</f>
        <v>Produtos da Execução de Programas Ambientais</v>
      </c>
      <c r="B22" s="600"/>
      <c r="C22" s="600"/>
      <c r="D22" s="600"/>
      <c r="E22" s="600"/>
      <c r="F22" s="600"/>
      <c r="G22" s="600"/>
      <c r="H22" s="634"/>
      <c r="I22" s="634"/>
      <c r="J22" s="634"/>
      <c r="K22" s="634"/>
      <c r="L22" s="634"/>
      <c r="M22" s="634"/>
      <c r="N22" s="634"/>
      <c r="O22" s="634"/>
      <c r="P22" s="634"/>
      <c r="Q22" s="634"/>
      <c r="R22" s="634"/>
      <c r="S22" s="634"/>
      <c r="T22" s="634"/>
      <c r="U22" s="634"/>
      <c r="V22" s="634"/>
      <c r="W22" s="634"/>
      <c r="X22" s="634"/>
      <c r="Y22" s="634"/>
      <c r="Z22" s="634"/>
      <c r="AA22" s="634"/>
      <c r="AB22" s="634"/>
      <c r="AC22" s="634"/>
      <c r="AD22" s="634"/>
      <c r="AE22" s="634"/>
      <c r="AF22" s="634"/>
      <c r="AG22" s="634"/>
      <c r="AH22" s="634"/>
      <c r="AI22" s="634"/>
      <c r="AJ22" s="635"/>
    </row>
    <row r="23" spans="1:39" s="79" customFormat="1" ht="19.5" customHeight="1">
      <c r="A23" s="737" t="str">
        <f>'Planilha Geral'!B15</f>
        <v>Programa de Educação Ambiental</v>
      </c>
      <c r="B23" s="738"/>
      <c r="C23" s="738"/>
      <c r="D23" s="738"/>
      <c r="E23" s="738"/>
      <c r="F23" s="738"/>
      <c r="G23" s="739"/>
      <c r="H23" s="731">
        <f>'Planilha Geral'!F15</f>
        <v>26</v>
      </c>
      <c r="I23" s="733">
        <f>SUM(K24:AJ24)</f>
        <v>0</v>
      </c>
      <c r="J23" s="735" t="e">
        <f>SUM(K23:AJ23)</f>
        <v>#DIV/0!</v>
      </c>
      <c r="K23" s="526" t="e">
        <f>K24/'Planilha Geral'!$J$29</f>
        <v>#DIV/0!</v>
      </c>
      <c r="L23" s="526" t="e">
        <f>L24/'Planilha Geral'!$J$29</f>
        <v>#DIV/0!</v>
      </c>
      <c r="M23" s="526" t="e">
        <f>M24/'Planilha Geral'!$J$29</f>
        <v>#DIV/0!</v>
      </c>
      <c r="N23" s="526" t="e">
        <f>N24/'Planilha Geral'!$J$29</f>
        <v>#DIV/0!</v>
      </c>
      <c r="O23" s="526" t="e">
        <f>O24/'Planilha Geral'!$J$29</f>
        <v>#DIV/0!</v>
      </c>
      <c r="P23" s="526" t="e">
        <f>P24/'Planilha Geral'!$J$29</f>
        <v>#DIV/0!</v>
      </c>
      <c r="Q23" s="526" t="e">
        <f>Q24/'Planilha Geral'!$J$29</f>
        <v>#DIV/0!</v>
      </c>
      <c r="R23" s="526" t="e">
        <f>R24/'Planilha Geral'!$J$29</f>
        <v>#DIV/0!</v>
      </c>
      <c r="S23" s="526" t="e">
        <f>S24/'Planilha Geral'!$J$29</f>
        <v>#DIV/0!</v>
      </c>
      <c r="T23" s="526" t="e">
        <f>T24/'Planilha Geral'!$J$29</f>
        <v>#DIV/0!</v>
      </c>
      <c r="U23" s="526" t="e">
        <f>U24/'Planilha Geral'!$J$29</f>
        <v>#DIV/0!</v>
      </c>
      <c r="V23" s="526" t="e">
        <f>V24/'Planilha Geral'!$J$29</f>
        <v>#DIV/0!</v>
      </c>
      <c r="W23" s="526" t="e">
        <f>W24/'Planilha Geral'!$J$29</f>
        <v>#DIV/0!</v>
      </c>
      <c r="X23" s="526" t="e">
        <f>X24/'Planilha Geral'!$J$29</f>
        <v>#DIV/0!</v>
      </c>
      <c r="Y23" s="526" t="e">
        <f>Y24/'Planilha Geral'!$J$29</f>
        <v>#DIV/0!</v>
      </c>
      <c r="Z23" s="526" t="e">
        <f>Z24/'Planilha Geral'!$J$29</f>
        <v>#DIV/0!</v>
      </c>
      <c r="AA23" s="526" t="e">
        <f>AA24/'Planilha Geral'!$J$29</f>
        <v>#DIV/0!</v>
      </c>
      <c r="AB23" s="526" t="e">
        <f>AB24/'Planilha Geral'!$J$29</f>
        <v>#DIV/0!</v>
      </c>
      <c r="AC23" s="526" t="e">
        <f>AC24/'Planilha Geral'!$J$29</f>
        <v>#DIV/0!</v>
      </c>
      <c r="AD23" s="526" t="e">
        <f>AD24/'Planilha Geral'!$J$29</f>
        <v>#DIV/0!</v>
      </c>
      <c r="AE23" s="526" t="e">
        <f>AE24/'Planilha Geral'!$J$29</f>
        <v>#DIV/0!</v>
      </c>
      <c r="AF23" s="526" t="e">
        <f>AF24/'Planilha Geral'!$J$29</f>
        <v>#DIV/0!</v>
      </c>
      <c r="AG23" s="526" t="e">
        <f>AG24/'Planilha Geral'!$J$29</f>
        <v>#DIV/0!</v>
      </c>
      <c r="AH23" s="526" t="e">
        <f>AH24/'Planilha Geral'!$J$29</f>
        <v>#DIV/0!</v>
      </c>
      <c r="AI23" s="526" t="e">
        <f>AI24/'Planilha Geral'!$J$29</f>
        <v>#DIV/0!</v>
      </c>
      <c r="AJ23" s="526" t="e">
        <f>AJ24/'Planilha Geral'!$J$29</f>
        <v>#DIV/0!</v>
      </c>
    </row>
    <row r="24" spans="1:39" s="79" customFormat="1" ht="19.5" customHeight="1">
      <c r="A24" s="740"/>
      <c r="B24" s="741"/>
      <c r="C24" s="741"/>
      <c r="D24" s="741"/>
      <c r="E24" s="741"/>
      <c r="F24" s="741"/>
      <c r="G24" s="742"/>
      <c r="H24" s="732"/>
      <c r="I24" s="734"/>
      <c r="J24" s="736"/>
      <c r="K24" s="527">
        <f>'Planilha Geral'!$I$15</f>
        <v>0</v>
      </c>
      <c r="L24" s="527">
        <f>'Planilha Geral'!$I$15</f>
        <v>0</v>
      </c>
      <c r="M24" s="527">
        <f>'Planilha Geral'!$I$15</f>
        <v>0</v>
      </c>
      <c r="N24" s="527">
        <f>'Planilha Geral'!$I$15</f>
        <v>0</v>
      </c>
      <c r="O24" s="527">
        <f>'Planilha Geral'!$I$15</f>
        <v>0</v>
      </c>
      <c r="P24" s="527">
        <f>'Planilha Geral'!$I$15</f>
        <v>0</v>
      </c>
      <c r="Q24" s="527">
        <f>'Planilha Geral'!$I$15</f>
        <v>0</v>
      </c>
      <c r="R24" s="527">
        <f>'Planilha Geral'!$I$15</f>
        <v>0</v>
      </c>
      <c r="S24" s="527">
        <f>'Planilha Geral'!$I$15</f>
        <v>0</v>
      </c>
      <c r="T24" s="527">
        <f>'Planilha Geral'!$I$15</f>
        <v>0</v>
      </c>
      <c r="U24" s="527">
        <f>'Planilha Geral'!$I$15</f>
        <v>0</v>
      </c>
      <c r="V24" s="527">
        <f>'Planilha Geral'!$I$15</f>
        <v>0</v>
      </c>
      <c r="W24" s="527">
        <f>'Planilha Geral'!$I$15</f>
        <v>0</v>
      </c>
      <c r="X24" s="527">
        <f>'Planilha Geral'!$I$15</f>
        <v>0</v>
      </c>
      <c r="Y24" s="527">
        <f>'Planilha Geral'!$I$15</f>
        <v>0</v>
      </c>
      <c r="Z24" s="527">
        <f>'Planilha Geral'!$I$15</f>
        <v>0</v>
      </c>
      <c r="AA24" s="527">
        <f>'Planilha Geral'!$I$15</f>
        <v>0</v>
      </c>
      <c r="AB24" s="527">
        <f>'Planilha Geral'!$I$15</f>
        <v>0</v>
      </c>
      <c r="AC24" s="527">
        <f>'Planilha Geral'!$I$15</f>
        <v>0</v>
      </c>
      <c r="AD24" s="527">
        <f>'Planilha Geral'!$I$15</f>
        <v>0</v>
      </c>
      <c r="AE24" s="527">
        <f>'Planilha Geral'!$I$15</f>
        <v>0</v>
      </c>
      <c r="AF24" s="527">
        <f>'Planilha Geral'!$I$15</f>
        <v>0</v>
      </c>
      <c r="AG24" s="527">
        <f>'Planilha Geral'!$I$15</f>
        <v>0</v>
      </c>
      <c r="AH24" s="527">
        <f>'Planilha Geral'!$I$15</f>
        <v>0</v>
      </c>
      <c r="AI24" s="527">
        <f>'Planilha Geral'!$I$15</f>
        <v>0</v>
      </c>
      <c r="AJ24" s="527">
        <f>'Planilha Geral'!$I$15</f>
        <v>0</v>
      </c>
      <c r="AM24" s="79">
        <f>780+90</f>
        <v>870</v>
      </c>
    </row>
    <row r="25" spans="1:39" s="79" customFormat="1" ht="7.5" customHeight="1">
      <c r="A25" s="255"/>
      <c r="B25" s="256"/>
      <c r="C25" s="256"/>
      <c r="D25" s="256"/>
      <c r="E25" s="256"/>
      <c r="F25" s="256"/>
      <c r="G25" s="257"/>
      <c r="H25" s="258"/>
      <c r="I25" s="259"/>
      <c r="J25" s="260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  <c r="V25" s="261"/>
      <c r="W25" s="261"/>
      <c r="X25" s="261"/>
      <c r="Y25" s="261"/>
      <c r="Z25" s="261"/>
      <c r="AA25" s="261"/>
      <c r="AB25" s="261"/>
      <c r="AC25" s="261"/>
      <c r="AD25" s="261"/>
      <c r="AE25" s="261"/>
      <c r="AF25" s="261"/>
      <c r="AG25" s="261"/>
      <c r="AH25" s="261"/>
      <c r="AI25" s="261"/>
      <c r="AJ25" s="261"/>
    </row>
    <row r="26" spans="1:39" s="79" customFormat="1" ht="19.5" customHeight="1">
      <c r="A26" s="737" t="str">
        <f>'Planilha Geral'!B16</f>
        <v>Programa de Comunicação Social</v>
      </c>
      <c r="B26" s="738"/>
      <c r="C26" s="738"/>
      <c r="D26" s="738"/>
      <c r="E26" s="738"/>
      <c r="F26" s="738"/>
      <c r="G26" s="739"/>
      <c r="H26" s="731">
        <f>'Planilha Geral'!F16</f>
        <v>26</v>
      </c>
      <c r="I26" s="733">
        <f>SUM(K27:AJ27)</f>
        <v>0</v>
      </c>
      <c r="J26" s="735" t="e">
        <f>SUM(K26:AJ26)</f>
        <v>#DIV/0!</v>
      </c>
      <c r="K26" s="528" t="e">
        <f>K27/'Planilha Geral'!$J$29</f>
        <v>#DIV/0!</v>
      </c>
      <c r="L26" s="528" t="e">
        <f>L27/'Planilha Geral'!$J$29</f>
        <v>#DIV/0!</v>
      </c>
      <c r="M26" s="528" t="e">
        <f>M27/'Planilha Geral'!$J$29</f>
        <v>#DIV/0!</v>
      </c>
      <c r="N26" s="528" t="e">
        <f>N27/'Planilha Geral'!$J$29</f>
        <v>#DIV/0!</v>
      </c>
      <c r="O26" s="528" t="e">
        <f>O27/'Planilha Geral'!$J$29</f>
        <v>#DIV/0!</v>
      </c>
      <c r="P26" s="528" t="e">
        <f>P27/'Planilha Geral'!$J$29</f>
        <v>#DIV/0!</v>
      </c>
      <c r="Q26" s="528" t="e">
        <f>Q27/'Planilha Geral'!$J$29</f>
        <v>#DIV/0!</v>
      </c>
      <c r="R26" s="528" t="e">
        <f>R27/'Planilha Geral'!$J$29</f>
        <v>#DIV/0!</v>
      </c>
      <c r="S26" s="528" t="e">
        <f>S27/'Planilha Geral'!$J$29</f>
        <v>#DIV/0!</v>
      </c>
      <c r="T26" s="528" t="e">
        <f>T27/'Planilha Geral'!$J$29</f>
        <v>#DIV/0!</v>
      </c>
      <c r="U26" s="528" t="e">
        <f>U27/'Planilha Geral'!$J$29</f>
        <v>#DIV/0!</v>
      </c>
      <c r="V26" s="528" t="e">
        <f>V27/'Planilha Geral'!$J$29</f>
        <v>#DIV/0!</v>
      </c>
      <c r="W26" s="528" t="e">
        <f>W27/'Planilha Geral'!$J$29</f>
        <v>#DIV/0!</v>
      </c>
      <c r="X26" s="528" t="e">
        <f>X27/'Planilha Geral'!$J$29</f>
        <v>#DIV/0!</v>
      </c>
      <c r="Y26" s="528" t="e">
        <f>Y27/'Planilha Geral'!$J$29</f>
        <v>#DIV/0!</v>
      </c>
      <c r="Z26" s="528" t="e">
        <f>Z27/'Planilha Geral'!$J$29</f>
        <v>#DIV/0!</v>
      </c>
      <c r="AA26" s="528" t="e">
        <f>AA27/'Planilha Geral'!$J$29</f>
        <v>#DIV/0!</v>
      </c>
      <c r="AB26" s="528" t="e">
        <f>AB27/'Planilha Geral'!$J$29</f>
        <v>#DIV/0!</v>
      </c>
      <c r="AC26" s="528" t="e">
        <f>AC27/'Planilha Geral'!$J$29</f>
        <v>#DIV/0!</v>
      </c>
      <c r="AD26" s="528" t="e">
        <f>AD27/'Planilha Geral'!$J$29</f>
        <v>#DIV/0!</v>
      </c>
      <c r="AE26" s="528" t="e">
        <f>AE27/'Planilha Geral'!$J$29</f>
        <v>#DIV/0!</v>
      </c>
      <c r="AF26" s="528" t="e">
        <f>AF27/'Planilha Geral'!$J$29</f>
        <v>#DIV/0!</v>
      </c>
      <c r="AG26" s="528" t="e">
        <f>AG27/'Planilha Geral'!$J$29</f>
        <v>#DIV/0!</v>
      </c>
      <c r="AH26" s="528" t="e">
        <f>AH27/'Planilha Geral'!$J$29</f>
        <v>#DIV/0!</v>
      </c>
      <c r="AI26" s="528" t="e">
        <f>AI27/'Planilha Geral'!$J$29</f>
        <v>#DIV/0!</v>
      </c>
      <c r="AJ26" s="528" t="e">
        <f>AJ27/'Planilha Geral'!$J$29</f>
        <v>#DIV/0!</v>
      </c>
    </row>
    <row r="27" spans="1:39" s="79" customFormat="1" ht="19.5" customHeight="1">
      <c r="A27" s="740"/>
      <c r="B27" s="741"/>
      <c r="C27" s="741"/>
      <c r="D27" s="741"/>
      <c r="E27" s="741"/>
      <c r="F27" s="741"/>
      <c r="G27" s="742"/>
      <c r="H27" s="732"/>
      <c r="I27" s="734"/>
      <c r="J27" s="736"/>
      <c r="K27" s="529">
        <f>'Planilha Geral'!$I$16</f>
        <v>0</v>
      </c>
      <c r="L27" s="529">
        <f>'Planilha Geral'!$I$16</f>
        <v>0</v>
      </c>
      <c r="M27" s="529">
        <f>'Planilha Geral'!$I$16</f>
        <v>0</v>
      </c>
      <c r="N27" s="529">
        <f>'Planilha Geral'!$I$16</f>
        <v>0</v>
      </c>
      <c r="O27" s="529">
        <f>'Planilha Geral'!$I$16</f>
        <v>0</v>
      </c>
      <c r="P27" s="529">
        <f>'Planilha Geral'!$I$16</f>
        <v>0</v>
      </c>
      <c r="Q27" s="529">
        <f>'Planilha Geral'!$I$16</f>
        <v>0</v>
      </c>
      <c r="R27" s="529">
        <f>'Planilha Geral'!$I$16</f>
        <v>0</v>
      </c>
      <c r="S27" s="529">
        <f>'Planilha Geral'!$I$16</f>
        <v>0</v>
      </c>
      <c r="T27" s="529">
        <f>'Planilha Geral'!$I$16</f>
        <v>0</v>
      </c>
      <c r="U27" s="529">
        <f>'Planilha Geral'!$I$16</f>
        <v>0</v>
      </c>
      <c r="V27" s="529">
        <f>'Planilha Geral'!$I$16</f>
        <v>0</v>
      </c>
      <c r="W27" s="529">
        <f>'Planilha Geral'!$I$16</f>
        <v>0</v>
      </c>
      <c r="X27" s="529">
        <f>'Planilha Geral'!$I$16</f>
        <v>0</v>
      </c>
      <c r="Y27" s="529">
        <f>'Planilha Geral'!$I$16</f>
        <v>0</v>
      </c>
      <c r="Z27" s="529">
        <f>'Planilha Geral'!$I$16</f>
        <v>0</v>
      </c>
      <c r="AA27" s="529">
        <f>'Planilha Geral'!$I$16</f>
        <v>0</v>
      </c>
      <c r="AB27" s="529">
        <f>'Planilha Geral'!$I$16</f>
        <v>0</v>
      </c>
      <c r="AC27" s="529">
        <f>'Planilha Geral'!$I$16</f>
        <v>0</v>
      </c>
      <c r="AD27" s="529">
        <f>'Planilha Geral'!$I$16</f>
        <v>0</v>
      </c>
      <c r="AE27" s="529">
        <f>'Planilha Geral'!$I$16</f>
        <v>0</v>
      </c>
      <c r="AF27" s="529">
        <f>'Planilha Geral'!$I$16</f>
        <v>0</v>
      </c>
      <c r="AG27" s="529">
        <f>'Planilha Geral'!$I$16</f>
        <v>0</v>
      </c>
      <c r="AH27" s="529">
        <f>'Planilha Geral'!$I$16</f>
        <v>0</v>
      </c>
      <c r="AI27" s="529">
        <f>'Planilha Geral'!$I$16</f>
        <v>0</v>
      </c>
      <c r="AJ27" s="529">
        <f>'Planilha Geral'!$I$16</f>
        <v>0</v>
      </c>
    </row>
    <row r="28" spans="1:39" s="79" customFormat="1" ht="7.5" customHeight="1">
      <c r="A28" s="255"/>
      <c r="B28" s="256"/>
      <c r="C28" s="256"/>
      <c r="D28" s="256"/>
      <c r="E28" s="256"/>
      <c r="F28" s="256"/>
      <c r="G28" s="257"/>
      <c r="H28" s="258"/>
      <c r="I28" s="259"/>
      <c r="J28" s="260"/>
      <c r="K28" s="261"/>
      <c r="L28" s="261"/>
      <c r="M28" s="261"/>
      <c r="N28" s="261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  <c r="AH28" s="261"/>
      <c r="AI28" s="592"/>
      <c r="AJ28" s="593"/>
    </row>
    <row r="29" spans="1:39" s="79" customFormat="1" ht="19.5" customHeight="1">
      <c r="A29" s="737" t="str">
        <f>'Planilha Geral'!B17</f>
        <v>Programa de Monitoramento, Conservação e Recuperação de Corpos Hídricos</v>
      </c>
      <c r="B29" s="738"/>
      <c r="C29" s="738"/>
      <c r="D29" s="738"/>
      <c r="E29" s="738"/>
      <c r="F29" s="738"/>
      <c r="G29" s="739"/>
      <c r="H29" s="731">
        <f>'Planilha Geral'!F17</f>
        <v>9</v>
      </c>
      <c r="I29" s="733">
        <f>SUM(K30:AJ30)</f>
        <v>0</v>
      </c>
      <c r="J29" s="735" t="e">
        <f>SUM(K29:AJ29)</f>
        <v>#DIV/0!</v>
      </c>
      <c r="K29" s="233" t="e">
        <f>K30/'Planilha Geral'!$J$29</f>
        <v>#DIV/0!</v>
      </c>
      <c r="L29" s="480"/>
      <c r="M29" s="237"/>
      <c r="N29" s="530" t="e">
        <f>N30/'Planilha Geral'!$J$29</f>
        <v>#DIV/0!</v>
      </c>
      <c r="O29" s="480"/>
      <c r="P29" s="480"/>
      <c r="Q29" s="530" t="e">
        <f>Q30/'Planilha Geral'!$J$29</f>
        <v>#DIV/0!</v>
      </c>
      <c r="R29" s="480"/>
      <c r="S29" s="480"/>
      <c r="T29" s="530" t="e">
        <f>T30/'Planilha Geral'!$J$29</f>
        <v>#DIV/0!</v>
      </c>
      <c r="U29" s="480"/>
      <c r="V29" s="480"/>
      <c r="W29" s="530" t="e">
        <f>W30/'Planilha Geral'!$J$29</f>
        <v>#DIV/0!</v>
      </c>
      <c r="X29" s="480"/>
      <c r="Y29" s="480"/>
      <c r="Z29" s="530" t="e">
        <f>Z30/'Planilha Geral'!$J$29</f>
        <v>#DIV/0!</v>
      </c>
      <c r="AA29" s="480"/>
      <c r="AB29" s="480"/>
      <c r="AC29" s="530" t="e">
        <f>AC30/'Planilha Geral'!$J$29</f>
        <v>#DIV/0!</v>
      </c>
      <c r="AD29" s="480"/>
      <c r="AE29" s="480"/>
      <c r="AF29" s="530" t="e">
        <f>AF30/'Planilha Geral'!$J$29</f>
        <v>#DIV/0!</v>
      </c>
      <c r="AG29" s="591"/>
      <c r="AH29" s="591"/>
      <c r="AI29" s="530" t="e">
        <f>AI30/'Planilha Geral'!$J$29</f>
        <v>#DIV/0!</v>
      </c>
      <c r="AJ29" s="591"/>
    </row>
    <row r="30" spans="1:39" s="79" customFormat="1" ht="19.5" customHeight="1">
      <c r="A30" s="740"/>
      <c r="B30" s="741"/>
      <c r="C30" s="741"/>
      <c r="D30" s="741"/>
      <c r="E30" s="741"/>
      <c r="F30" s="741"/>
      <c r="G30" s="742"/>
      <c r="H30" s="732"/>
      <c r="I30" s="734"/>
      <c r="J30" s="736"/>
      <c r="K30" s="234">
        <f>'Planilha Geral'!$I$17</f>
        <v>0</v>
      </c>
      <c r="L30" s="235"/>
      <c r="M30" s="235"/>
      <c r="N30" s="531">
        <f>'Planilha Geral'!$I$17</f>
        <v>0</v>
      </c>
      <c r="O30" s="236"/>
      <c r="P30" s="236"/>
      <c r="Q30" s="531">
        <f>'Planilha Geral'!$I$17</f>
        <v>0</v>
      </c>
      <c r="R30" s="236"/>
      <c r="S30" s="236"/>
      <c r="T30" s="531">
        <f>'Planilha Geral'!$I$17</f>
        <v>0</v>
      </c>
      <c r="U30" s="236"/>
      <c r="V30" s="236"/>
      <c r="W30" s="531">
        <f>'Planilha Geral'!$I$17</f>
        <v>0</v>
      </c>
      <c r="X30" s="236"/>
      <c r="Y30" s="236"/>
      <c r="Z30" s="531">
        <f>'Planilha Geral'!$I$17</f>
        <v>0</v>
      </c>
      <c r="AA30" s="236"/>
      <c r="AB30" s="236"/>
      <c r="AC30" s="531">
        <f>'Planilha Geral'!$I$17</f>
        <v>0</v>
      </c>
      <c r="AD30" s="236"/>
      <c r="AE30" s="236"/>
      <c r="AF30" s="531">
        <f>'Planilha Geral'!$I$17</f>
        <v>0</v>
      </c>
      <c r="AG30" s="236"/>
      <c r="AH30" s="236"/>
      <c r="AI30" s="531">
        <f>'Planilha Geral'!$I$17</f>
        <v>0</v>
      </c>
      <c r="AJ30" s="236"/>
    </row>
    <row r="31" spans="1:39" s="79" customFormat="1" ht="7.5" customHeight="1">
      <c r="A31" s="255"/>
      <c r="B31" s="256"/>
      <c r="C31" s="256"/>
      <c r="D31" s="256"/>
      <c r="E31" s="256"/>
      <c r="F31" s="256"/>
      <c r="G31" s="257"/>
      <c r="H31" s="258"/>
      <c r="I31" s="259"/>
      <c r="J31" s="260"/>
      <c r="K31" s="261"/>
      <c r="L31" s="261"/>
      <c r="M31" s="261"/>
      <c r="N31" s="261"/>
      <c r="O31" s="261"/>
      <c r="P31" s="261"/>
      <c r="Q31" s="261"/>
      <c r="R31" s="261"/>
      <c r="S31" s="261"/>
      <c r="T31" s="261"/>
      <c r="U31" s="261"/>
      <c r="V31" s="261"/>
      <c r="W31" s="261"/>
      <c r="X31" s="261"/>
      <c r="Y31" s="261"/>
      <c r="Z31" s="261"/>
      <c r="AA31" s="261"/>
      <c r="AB31" s="261"/>
      <c r="AC31" s="261"/>
      <c r="AD31" s="261"/>
      <c r="AE31" s="261"/>
      <c r="AF31" s="261"/>
      <c r="AG31" s="261"/>
      <c r="AH31" s="261"/>
      <c r="AI31" s="592"/>
      <c r="AJ31" s="593"/>
    </row>
    <row r="32" spans="1:39" s="79" customFormat="1" ht="19.5" customHeight="1">
      <c r="A32" s="737" t="str">
        <f>'Planilha Geral'!B18</f>
        <v>Programa de Gerenciamento de Ruídos e Vibrações</v>
      </c>
      <c r="B32" s="738"/>
      <c r="C32" s="738"/>
      <c r="D32" s="738"/>
      <c r="E32" s="738"/>
      <c r="F32" s="738"/>
      <c r="G32" s="739"/>
      <c r="H32" s="731">
        <f>'Planilha Geral'!F18</f>
        <v>4</v>
      </c>
      <c r="I32" s="733">
        <f>SUM(K33:AJ33)</f>
        <v>0</v>
      </c>
      <c r="J32" s="735" t="e">
        <f>SUM(K32:AJ32)</f>
        <v>#DIV/0!</v>
      </c>
      <c r="K32" s="521"/>
      <c r="L32" s="516"/>
      <c r="M32" s="516"/>
      <c r="N32" s="516"/>
      <c r="O32" s="516"/>
      <c r="P32" s="534" t="e">
        <f>P33/'Planilha Geral'!$J$29</f>
        <v>#DIV/0!</v>
      </c>
      <c r="Q32" s="521"/>
      <c r="R32" s="516"/>
      <c r="S32" s="516"/>
      <c r="T32" s="516"/>
      <c r="U32" s="516"/>
      <c r="V32" s="534" t="e">
        <f>V33/'Planilha Geral'!$J$29</f>
        <v>#DIV/0!</v>
      </c>
      <c r="W32" s="521"/>
      <c r="X32" s="516"/>
      <c r="Y32" s="516"/>
      <c r="Z32" s="516"/>
      <c r="AA32" s="516"/>
      <c r="AB32" s="534" t="e">
        <f>AB33/'Planilha Geral'!$J$29</f>
        <v>#DIV/0!</v>
      </c>
      <c r="AC32" s="521"/>
      <c r="AD32" s="516"/>
      <c r="AE32" s="516"/>
      <c r="AF32" s="516"/>
      <c r="AG32" s="516"/>
      <c r="AH32" s="534" t="e">
        <f>AH33/'Planilha Geral'!$J$29</f>
        <v>#DIV/0!</v>
      </c>
      <c r="AI32" s="521"/>
      <c r="AJ32" s="516"/>
    </row>
    <row r="33" spans="1:36" s="79" customFormat="1" ht="19.5" customHeight="1">
      <c r="A33" s="740"/>
      <c r="B33" s="741"/>
      <c r="C33" s="741"/>
      <c r="D33" s="741"/>
      <c r="E33" s="741"/>
      <c r="F33" s="741"/>
      <c r="G33" s="742"/>
      <c r="H33" s="732"/>
      <c r="I33" s="734"/>
      <c r="J33" s="736"/>
      <c r="K33" s="518"/>
      <c r="L33" s="517"/>
      <c r="M33" s="517"/>
      <c r="N33" s="517"/>
      <c r="O33" s="517"/>
      <c r="P33" s="535">
        <f>'Planilha Geral'!$I$18</f>
        <v>0</v>
      </c>
      <c r="Q33" s="518"/>
      <c r="R33" s="517"/>
      <c r="S33" s="517"/>
      <c r="T33" s="517"/>
      <c r="U33" s="517"/>
      <c r="V33" s="535">
        <f>'Planilha Geral'!$I$18</f>
        <v>0</v>
      </c>
      <c r="W33" s="518"/>
      <c r="X33" s="517"/>
      <c r="Y33" s="517"/>
      <c r="Z33" s="517"/>
      <c r="AA33" s="517"/>
      <c r="AB33" s="535">
        <f>'Planilha Geral'!$I$18</f>
        <v>0</v>
      </c>
      <c r="AC33" s="518"/>
      <c r="AD33" s="517"/>
      <c r="AE33" s="517"/>
      <c r="AF33" s="517"/>
      <c r="AG33" s="517"/>
      <c r="AH33" s="535">
        <f>'Planilha Geral'!$I$18</f>
        <v>0</v>
      </c>
      <c r="AI33" s="518"/>
      <c r="AJ33" s="517"/>
    </row>
    <row r="34" spans="1:36" s="79" customFormat="1" ht="7.5" customHeight="1">
      <c r="A34" s="255"/>
      <c r="B34" s="256"/>
      <c r="C34" s="256"/>
      <c r="D34" s="256"/>
      <c r="E34" s="256"/>
      <c r="F34" s="256"/>
      <c r="G34" s="257"/>
      <c r="H34" s="258"/>
      <c r="I34" s="259"/>
      <c r="J34" s="260"/>
      <c r="K34" s="261"/>
      <c r="L34" s="261"/>
      <c r="M34" s="261"/>
      <c r="N34" s="261"/>
      <c r="O34" s="261"/>
      <c r="P34" s="261"/>
      <c r="Q34" s="261"/>
      <c r="R34" s="261"/>
      <c r="S34" s="261"/>
      <c r="T34" s="261"/>
      <c r="U34" s="261"/>
      <c r="V34" s="261"/>
      <c r="W34" s="261"/>
      <c r="X34" s="261"/>
      <c r="Y34" s="261"/>
      <c r="Z34" s="261"/>
      <c r="AA34" s="261"/>
      <c r="AB34" s="261"/>
      <c r="AC34" s="261"/>
      <c r="AD34" s="261"/>
      <c r="AE34" s="261"/>
      <c r="AF34" s="261"/>
      <c r="AG34" s="261"/>
      <c r="AH34" s="261"/>
      <c r="AI34" s="592"/>
      <c r="AJ34" s="593"/>
    </row>
    <row r="35" spans="1:36" s="79" customFormat="1" ht="19.5" customHeight="1">
      <c r="A35" s="737" t="str">
        <f>'Planilha Geral'!B19</f>
        <v xml:space="preserve"> Programa de Monitoramento de Flora</v>
      </c>
      <c r="B35" s="738"/>
      <c r="C35" s="738"/>
      <c r="D35" s="738"/>
      <c r="E35" s="738"/>
      <c r="F35" s="738"/>
      <c r="G35" s="739"/>
      <c r="H35" s="731">
        <f>'Planilha Geral'!F19</f>
        <v>9</v>
      </c>
      <c r="I35" s="733">
        <f>SUM(K36:AJ36)</f>
        <v>0</v>
      </c>
      <c r="J35" s="735" t="e">
        <f>SUM(K35:AJ35)</f>
        <v>#DIV/0!</v>
      </c>
      <c r="K35" s="532" t="e">
        <f>K36/'Planilha Geral'!$J$29</f>
        <v>#DIV/0!</v>
      </c>
      <c r="L35" s="480"/>
      <c r="M35" s="480"/>
      <c r="N35" s="532" t="e">
        <f>N36/'Planilha Geral'!$J$29</f>
        <v>#DIV/0!</v>
      </c>
      <c r="O35" s="480"/>
      <c r="P35" s="480"/>
      <c r="Q35" s="532" t="e">
        <f>Q36/'Planilha Geral'!$J$29</f>
        <v>#DIV/0!</v>
      </c>
      <c r="R35" s="480"/>
      <c r="S35" s="480"/>
      <c r="T35" s="532" t="e">
        <f>T36/'Planilha Geral'!$J$29</f>
        <v>#DIV/0!</v>
      </c>
      <c r="U35" s="480"/>
      <c r="V35" s="480"/>
      <c r="W35" s="532" t="e">
        <f>W36/'Planilha Geral'!$J$29</f>
        <v>#DIV/0!</v>
      </c>
      <c r="X35" s="480"/>
      <c r="Y35" s="480"/>
      <c r="Z35" s="532" t="e">
        <f>Z36/'Planilha Geral'!$J$29</f>
        <v>#DIV/0!</v>
      </c>
      <c r="AA35" s="480"/>
      <c r="AB35" s="480"/>
      <c r="AC35" s="532" t="e">
        <f>AC36/'Planilha Geral'!$J$29</f>
        <v>#DIV/0!</v>
      </c>
      <c r="AD35" s="480"/>
      <c r="AE35" s="480"/>
      <c r="AF35" s="532" t="e">
        <f>AF36/'Planilha Geral'!$J$29</f>
        <v>#DIV/0!</v>
      </c>
      <c r="AG35" s="591"/>
      <c r="AH35" s="591"/>
      <c r="AI35" s="532" t="e">
        <f>AI36/'Planilha Geral'!$J$29</f>
        <v>#DIV/0!</v>
      </c>
      <c r="AJ35" s="591"/>
    </row>
    <row r="36" spans="1:36" s="79" customFormat="1" ht="19.5" customHeight="1">
      <c r="A36" s="740"/>
      <c r="B36" s="741"/>
      <c r="C36" s="741"/>
      <c r="D36" s="741"/>
      <c r="E36" s="741"/>
      <c r="F36" s="741"/>
      <c r="G36" s="742"/>
      <c r="H36" s="732"/>
      <c r="I36" s="734"/>
      <c r="J36" s="736"/>
      <c r="K36" s="533">
        <f>'Planilha Geral'!$I$19</f>
        <v>0</v>
      </c>
      <c r="L36" s="236"/>
      <c r="M36" s="236"/>
      <c r="N36" s="533">
        <f>'Planilha Geral'!$I$19</f>
        <v>0</v>
      </c>
      <c r="O36" s="236"/>
      <c r="P36" s="236"/>
      <c r="Q36" s="533">
        <f>'Planilha Geral'!$I$19</f>
        <v>0</v>
      </c>
      <c r="R36" s="236"/>
      <c r="S36" s="236"/>
      <c r="T36" s="533">
        <f>'Planilha Geral'!$I$19</f>
        <v>0</v>
      </c>
      <c r="U36" s="236"/>
      <c r="V36" s="236"/>
      <c r="W36" s="533">
        <f>'Planilha Geral'!$I$19</f>
        <v>0</v>
      </c>
      <c r="X36" s="236"/>
      <c r="Y36" s="236"/>
      <c r="Z36" s="533">
        <f>'Planilha Geral'!$I$19</f>
        <v>0</v>
      </c>
      <c r="AA36" s="236"/>
      <c r="AB36" s="236"/>
      <c r="AC36" s="533">
        <f>'Planilha Geral'!$I$19</f>
        <v>0</v>
      </c>
      <c r="AD36" s="236"/>
      <c r="AE36" s="236"/>
      <c r="AF36" s="533">
        <f>'Planilha Geral'!$I$19</f>
        <v>0</v>
      </c>
      <c r="AG36" s="236"/>
      <c r="AH36" s="236"/>
      <c r="AI36" s="533">
        <f>'Planilha Geral'!$I$19</f>
        <v>0</v>
      </c>
      <c r="AJ36" s="236"/>
    </row>
    <row r="37" spans="1:36" s="79" customFormat="1" ht="7.5" customHeight="1">
      <c r="A37" s="636"/>
      <c r="B37" s="637"/>
      <c r="C37" s="637"/>
      <c r="D37" s="637"/>
      <c r="E37" s="637"/>
      <c r="F37" s="637"/>
      <c r="G37" s="638"/>
      <c r="H37" s="258"/>
      <c r="I37" s="259"/>
      <c r="J37" s="260"/>
      <c r="K37" s="261"/>
      <c r="L37" s="261"/>
      <c r="M37" s="261"/>
      <c r="N37" s="261"/>
      <c r="O37" s="261"/>
      <c r="P37" s="261"/>
      <c r="Q37" s="261"/>
      <c r="R37" s="261"/>
      <c r="S37" s="261"/>
      <c r="T37" s="261"/>
      <c r="U37" s="261"/>
      <c r="V37" s="261"/>
      <c r="W37" s="261"/>
      <c r="X37" s="261"/>
      <c r="Y37" s="261"/>
      <c r="Z37" s="261"/>
      <c r="AA37" s="261"/>
      <c r="AB37" s="261"/>
      <c r="AC37" s="261"/>
      <c r="AD37" s="261"/>
      <c r="AE37" s="261"/>
      <c r="AF37" s="261"/>
      <c r="AG37" s="261"/>
      <c r="AH37" s="261"/>
      <c r="AI37" s="592"/>
      <c r="AJ37" s="593"/>
    </row>
    <row r="38" spans="1:36" s="79" customFormat="1" ht="19.5" customHeight="1">
      <c r="A38" s="737" t="str">
        <f>'Planilha Geral'!B20</f>
        <v>Programa de Controle de Supressão de Vegetação</v>
      </c>
      <c r="B38" s="738"/>
      <c r="C38" s="738"/>
      <c r="D38" s="738"/>
      <c r="E38" s="738"/>
      <c r="F38" s="738"/>
      <c r="G38" s="739"/>
      <c r="H38" s="731">
        <f>'Planilha Geral'!$F$20</f>
        <v>12</v>
      </c>
      <c r="I38" s="733">
        <f>SUM(K39:AJ39)</f>
        <v>0</v>
      </c>
      <c r="J38" s="735" t="e">
        <f>SUM(K38:AJ38)</f>
        <v>#DIV/0!</v>
      </c>
      <c r="K38" s="542"/>
      <c r="L38" s="542"/>
      <c r="M38" s="542"/>
      <c r="N38" s="542"/>
      <c r="O38" s="542"/>
      <c r="P38" s="542"/>
      <c r="Q38" s="542"/>
      <c r="R38" s="542"/>
      <c r="S38" s="542"/>
      <c r="T38" s="542"/>
      <c r="U38" s="542"/>
      <c r="V38" s="542"/>
      <c r="W38" s="536" t="e">
        <f>W39/'Planilha Geral'!$J$29</f>
        <v>#DIV/0!</v>
      </c>
      <c r="X38" s="536" t="e">
        <f>X39/'Planilha Geral'!$J$29</f>
        <v>#DIV/0!</v>
      </c>
      <c r="Y38" s="536" t="e">
        <f>Y39/'Planilha Geral'!$J$29</f>
        <v>#DIV/0!</v>
      </c>
      <c r="Z38" s="536" t="e">
        <f>Z39/'Planilha Geral'!$J$29</f>
        <v>#DIV/0!</v>
      </c>
      <c r="AA38" s="536" t="e">
        <f>AA39/'Planilha Geral'!$J$29</f>
        <v>#DIV/0!</v>
      </c>
      <c r="AB38" s="536" t="e">
        <f>AB39/'Planilha Geral'!$J$29</f>
        <v>#DIV/0!</v>
      </c>
      <c r="AC38" s="536" t="e">
        <f>AC39/'Planilha Geral'!$J$29</f>
        <v>#DIV/0!</v>
      </c>
      <c r="AD38" s="536" t="e">
        <f>AD39/'Planilha Geral'!$J$29</f>
        <v>#DIV/0!</v>
      </c>
      <c r="AE38" s="536" t="e">
        <f>AE39/'Planilha Geral'!$J$29</f>
        <v>#DIV/0!</v>
      </c>
      <c r="AF38" s="536" t="e">
        <f>AF39/'Planilha Geral'!$J$29</f>
        <v>#DIV/0!</v>
      </c>
      <c r="AG38" s="536" t="e">
        <f>AG39/'Planilha Geral'!$J$29</f>
        <v>#DIV/0!</v>
      </c>
      <c r="AH38" s="536" t="e">
        <f>AH39/'Planilha Geral'!$J$29</f>
        <v>#DIV/0!</v>
      </c>
      <c r="AI38" s="591"/>
      <c r="AJ38" s="591"/>
    </row>
    <row r="39" spans="1:36" s="79" customFormat="1" ht="19.5" customHeight="1">
      <c r="A39" s="740"/>
      <c r="B39" s="741"/>
      <c r="C39" s="741"/>
      <c r="D39" s="741"/>
      <c r="E39" s="741"/>
      <c r="F39" s="741"/>
      <c r="G39" s="742"/>
      <c r="H39" s="732"/>
      <c r="I39" s="734"/>
      <c r="J39" s="736"/>
      <c r="K39" s="543"/>
      <c r="L39" s="543"/>
      <c r="M39" s="543"/>
      <c r="N39" s="543"/>
      <c r="O39" s="543"/>
      <c r="P39" s="543"/>
      <c r="Q39" s="543"/>
      <c r="R39" s="543"/>
      <c r="S39" s="543"/>
      <c r="T39" s="543"/>
      <c r="U39" s="543"/>
      <c r="V39" s="543"/>
      <c r="W39" s="537">
        <f>'Planilha Geral'!$I$20</f>
        <v>0</v>
      </c>
      <c r="X39" s="537">
        <f>'Planilha Geral'!$I$20</f>
        <v>0</v>
      </c>
      <c r="Y39" s="537">
        <f>'Planilha Geral'!$I$20</f>
        <v>0</v>
      </c>
      <c r="Z39" s="537">
        <f>'Planilha Geral'!$I$20</f>
        <v>0</v>
      </c>
      <c r="AA39" s="537">
        <f>'Planilha Geral'!$I$20</f>
        <v>0</v>
      </c>
      <c r="AB39" s="537">
        <f>'Planilha Geral'!$I$20</f>
        <v>0</v>
      </c>
      <c r="AC39" s="537">
        <f>'Planilha Geral'!$I$20</f>
        <v>0</v>
      </c>
      <c r="AD39" s="537">
        <f>'Planilha Geral'!$I$20</f>
        <v>0</v>
      </c>
      <c r="AE39" s="537">
        <f>'Planilha Geral'!$I$20</f>
        <v>0</v>
      </c>
      <c r="AF39" s="537">
        <f>'Planilha Geral'!$I$20</f>
        <v>0</v>
      </c>
      <c r="AG39" s="537">
        <f>'Planilha Geral'!$I$20</f>
        <v>0</v>
      </c>
      <c r="AH39" s="537">
        <f>'Planilha Geral'!$I$20</f>
        <v>0</v>
      </c>
      <c r="AI39" s="236"/>
      <c r="AJ39" s="236"/>
    </row>
    <row r="40" spans="1:36" s="79" customFormat="1" ht="7.5" customHeight="1">
      <c r="A40" s="636"/>
      <c r="B40" s="637"/>
      <c r="C40" s="637"/>
      <c r="D40" s="637"/>
      <c r="E40" s="637"/>
      <c r="F40" s="637"/>
      <c r="G40" s="638"/>
      <c r="H40" s="258"/>
      <c r="I40" s="259"/>
      <c r="J40" s="260"/>
      <c r="K40" s="544"/>
      <c r="L40" s="544"/>
      <c r="M40" s="544"/>
      <c r="N40" s="544"/>
      <c r="O40" s="544"/>
      <c r="P40" s="544"/>
      <c r="Q40" s="544"/>
      <c r="R40" s="544"/>
      <c r="S40" s="544"/>
      <c r="T40" s="544"/>
      <c r="U40" s="544"/>
      <c r="V40" s="544"/>
      <c r="W40" s="544"/>
      <c r="X40" s="544"/>
      <c r="Y40" s="544"/>
      <c r="Z40" s="544"/>
      <c r="AA40" s="544"/>
      <c r="AB40" s="544"/>
      <c r="AC40" s="544"/>
      <c r="AD40" s="544"/>
      <c r="AE40" s="544"/>
      <c r="AF40" s="544"/>
      <c r="AG40" s="261"/>
      <c r="AH40" s="261"/>
      <c r="AI40" s="592"/>
      <c r="AJ40" s="593"/>
    </row>
    <row r="41" spans="1:36" s="79" customFormat="1" ht="19.5" customHeight="1">
      <c r="A41" s="737" t="str">
        <f>'Planilha Geral'!B21</f>
        <v xml:space="preserve"> Programa de Monitoramento de Fauna</v>
      </c>
      <c r="B41" s="738"/>
      <c r="C41" s="738"/>
      <c r="D41" s="738"/>
      <c r="E41" s="738"/>
      <c r="F41" s="738"/>
      <c r="G41" s="739"/>
      <c r="H41" s="731">
        <f>'Planilha Geral'!$F$21</f>
        <v>9</v>
      </c>
      <c r="I41" s="733">
        <f>SUM(K42:AJ42)</f>
        <v>0</v>
      </c>
      <c r="J41" s="735" t="e">
        <f>SUM(K41:AJ41)</f>
        <v>#DIV/0!</v>
      </c>
      <c r="K41" s="519" t="e">
        <f>K42/'Planilha Geral'!$J$29</f>
        <v>#DIV/0!</v>
      </c>
      <c r="L41" s="480"/>
      <c r="M41" s="237"/>
      <c r="N41" s="538" t="e">
        <f>N42/'Planilha Geral'!$J$29</f>
        <v>#DIV/0!</v>
      </c>
      <c r="O41" s="480"/>
      <c r="P41" s="480"/>
      <c r="Q41" s="519" t="e">
        <f>Q42/'Planilha Geral'!$J$29</f>
        <v>#DIV/0!</v>
      </c>
      <c r="R41" s="480"/>
      <c r="S41" s="237"/>
      <c r="T41" s="538" t="e">
        <f>T42/'Planilha Geral'!$J$29</f>
        <v>#DIV/0!</v>
      </c>
      <c r="U41" s="480"/>
      <c r="V41" s="480"/>
      <c r="W41" s="519" t="e">
        <f>W42/'Planilha Geral'!$J$29</f>
        <v>#DIV/0!</v>
      </c>
      <c r="X41" s="480"/>
      <c r="Y41" s="237"/>
      <c r="Z41" s="538" t="e">
        <f>Z42/'Planilha Geral'!$J$29</f>
        <v>#DIV/0!</v>
      </c>
      <c r="AA41" s="480"/>
      <c r="AB41" s="480"/>
      <c r="AC41" s="519" t="e">
        <f>AC42/'Planilha Geral'!$J$29</f>
        <v>#DIV/0!</v>
      </c>
      <c r="AD41" s="480"/>
      <c r="AE41" s="237"/>
      <c r="AF41" s="538" t="e">
        <f>AF42/'Planilha Geral'!$J$29</f>
        <v>#DIV/0!</v>
      </c>
      <c r="AG41" s="591"/>
      <c r="AH41" s="237"/>
      <c r="AI41" s="538" t="e">
        <f>AI42/'Planilha Geral'!$J$29</f>
        <v>#DIV/0!</v>
      </c>
      <c r="AJ41" s="596"/>
    </row>
    <row r="42" spans="1:36" s="79" customFormat="1" ht="19.5" customHeight="1">
      <c r="A42" s="740"/>
      <c r="B42" s="741"/>
      <c r="C42" s="741"/>
      <c r="D42" s="741"/>
      <c r="E42" s="741"/>
      <c r="F42" s="741"/>
      <c r="G42" s="742"/>
      <c r="H42" s="732"/>
      <c r="I42" s="734"/>
      <c r="J42" s="736"/>
      <c r="K42" s="520">
        <f>'Planilha Geral'!$I$21</f>
        <v>0</v>
      </c>
      <c r="L42" s="235"/>
      <c r="M42" s="235"/>
      <c r="N42" s="539">
        <f>'Planilha Geral'!$I$21</f>
        <v>0</v>
      </c>
      <c r="O42" s="235"/>
      <c r="P42" s="236"/>
      <c r="Q42" s="520">
        <f>'Planilha Geral'!$I$21</f>
        <v>0</v>
      </c>
      <c r="R42" s="235"/>
      <c r="S42" s="235"/>
      <c r="T42" s="539">
        <f>'Planilha Geral'!$I$21</f>
        <v>0</v>
      </c>
      <c r="U42" s="235"/>
      <c r="V42" s="236"/>
      <c r="W42" s="520">
        <f>'Planilha Geral'!$I$21</f>
        <v>0</v>
      </c>
      <c r="X42" s="235"/>
      <c r="Y42" s="235"/>
      <c r="Z42" s="539">
        <f>'Planilha Geral'!$I$21</f>
        <v>0</v>
      </c>
      <c r="AA42" s="235"/>
      <c r="AB42" s="236"/>
      <c r="AC42" s="520">
        <f>'Planilha Geral'!$I$21</f>
        <v>0</v>
      </c>
      <c r="AD42" s="235"/>
      <c r="AE42" s="235"/>
      <c r="AF42" s="539">
        <f>'Planilha Geral'!$I$21</f>
        <v>0</v>
      </c>
      <c r="AG42" s="235"/>
      <c r="AH42" s="235"/>
      <c r="AI42" s="539">
        <f>'Planilha Geral'!$I$21</f>
        <v>0</v>
      </c>
      <c r="AJ42" s="236"/>
    </row>
    <row r="43" spans="1:36" s="79" customFormat="1" ht="7.5" customHeight="1">
      <c r="A43" s="636"/>
      <c r="B43" s="637"/>
      <c r="C43" s="637"/>
      <c r="D43" s="637"/>
      <c r="E43" s="637"/>
      <c r="F43" s="637"/>
      <c r="G43" s="638"/>
      <c r="H43" s="258"/>
      <c r="I43" s="259"/>
      <c r="J43" s="260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  <c r="Y43" s="261"/>
      <c r="Z43" s="261"/>
      <c r="AA43" s="261"/>
      <c r="AB43" s="261"/>
      <c r="AC43" s="261"/>
      <c r="AD43" s="261"/>
      <c r="AE43" s="261"/>
      <c r="AF43" s="261"/>
      <c r="AG43" s="261"/>
      <c r="AH43" s="261"/>
      <c r="AI43" s="592"/>
      <c r="AJ43" s="593"/>
    </row>
    <row r="44" spans="1:36" s="555" customFormat="1" ht="19.5" customHeight="1">
      <c r="A44" s="737" t="str">
        <f>'Planilha Geral'!B22</f>
        <v>Programa de Acompanhamento e Deslocamento da Fauna Silvestre</v>
      </c>
      <c r="B44" s="738"/>
      <c r="C44" s="738"/>
      <c r="D44" s="738"/>
      <c r="E44" s="738"/>
      <c r="F44" s="738"/>
      <c r="G44" s="739"/>
      <c r="H44" s="758">
        <f>'Planilha Geral'!F22</f>
        <v>26</v>
      </c>
      <c r="I44" s="733">
        <f>SUM(K45:AJ45)</f>
        <v>0</v>
      </c>
      <c r="J44" s="735" t="e">
        <f>SUM(K44:AJ44)</f>
        <v>#DIV/0!</v>
      </c>
      <c r="K44" s="580" t="e">
        <f>K45/'Planilha Geral'!$J$29</f>
        <v>#DIV/0!</v>
      </c>
      <c r="L44" s="580" t="e">
        <f>L45/'Planilha Geral'!$J$29</f>
        <v>#DIV/0!</v>
      </c>
      <c r="M44" s="580" t="e">
        <f>M45/'Planilha Geral'!$J$29</f>
        <v>#DIV/0!</v>
      </c>
      <c r="N44" s="580" t="e">
        <f>N45/'Planilha Geral'!$J$29</f>
        <v>#DIV/0!</v>
      </c>
      <c r="O44" s="580" t="e">
        <f>O45/'Planilha Geral'!$J$29</f>
        <v>#DIV/0!</v>
      </c>
      <c r="P44" s="580" t="e">
        <f>P45/'Planilha Geral'!$J$29</f>
        <v>#DIV/0!</v>
      </c>
      <c r="Q44" s="580" t="e">
        <f>Q45/'Planilha Geral'!$J$29</f>
        <v>#DIV/0!</v>
      </c>
      <c r="R44" s="580" t="e">
        <f>R45/'Planilha Geral'!$J$29</f>
        <v>#DIV/0!</v>
      </c>
      <c r="S44" s="580" t="e">
        <f>S45/'Planilha Geral'!$J$29</f>
        <v>#DIV/0!</v>
      </c>
      <c r="T44" s="580" t="e">
        <f>T45/'Planilha Geral'!$J$29</f>
        <v>#DIV/0!</v>
      </c>
      <c r="U44" s="580" t="e">
        <f>U45/'Planilha Geral'!$J$29</f>
        <v>#DIV/0!</v>
      </c>
      <c r="V44" s="580" t="e">
        <f>V45/'Planilha Geral'!$J$29</f>
        <v>#DIV/0!</v>
      </c>
      <c r="W44" s="580" t="e">
        <f>W45/'Planilha Geral'!$J$29</f>
        <v>#DIV/0!</v>
      </c>
      <c r="X44" s="580" t="e">
        <f>X45/'Planilha Geral'!$J$29</f>
        <v>#DIV/0!</v>
      </c>
      <c r="Y44" s="580" t="e">
        <f>Y45/'Planilha Geral'!$J$29</f>
        <v>#DIV/0!</v>
      </c>
      <c r="Z44" s="580" t="e">
        <f>Z45/'Planilha Geral'!$J$29</f>
        <v>#DIV/0!</v>
      </c>
      <c r="AA44" s="580" t="e">
        <f>AA45/'Planilha Geral'!$J$29</f>
        <v>#DIV/0!</v>
      </c>
      <c r="AB44" s="580" t="e">
        <f>AB45/'Planilha Geral'!$J$29</f>
        <v>#DIV/0!</v>
      </c>
      <c r="AC44" s="580" t="e">
        <f>AC45/'Planilha Geral'!$J$29</f>
        <v>#DIV/0!</v>
      </c>
      <c r="AD44" s="580" t="e">
        <f>AD45/'Planilha Geral'!$J$29</f>
        <v>#DIV/0!</v>
      </c>
      <c r="AE44" s="580" t="e">
        <f>AE45/'Planilha Geral'!$J$29</f>
        <v>#DIV/0!</v>
      </c>
      <c r="AF44" s="580" t="e">
        <f>AF45/'Planilha Geral'!$J$29</f>
        <v>#DIV/0!</v>
      </c>
      <c r="AG44" s="580" t="e">
        <f>AG45/'Planilha Geral'!$J$29</f>
        <v>#DIV/0!</v>
      </c>
      <c r="AH44" s="580" t="e">
        <f>AH45/'Planilha Geral'!$J$29</f>
        <v>#DIV/0!</v>
      </c>
      <c r="AI44" s="580" t="e">
        <f>AI45/'Planilha Geral'!$J$29</f>
        <v>#DIV/0!</v>
      </c>
      <c r="AJ44" s="580" t="e">
        <f>AJ45/'Planilha Geral'!$J$29</f>
        <v>#DIV/0!</v>
      </c>
    </row>
    <row r="45" spans="1:36" s="555" customFormat="1" ht="19.5" customHeight="1">
      <c r="A45" s="740"/>
      <c r="B45" s="741"/>
      <c r="C45" s="741"/>
      <c r="D45" s="741"/>
      <c r="E45" s="741"/>
      <c r="F45" s="741"/>
      <c r="G45" s="742"/>
      <c r="H45" s="759"/>
      <c r="I45" s="734"/>
      <c r="J45" s="736"/>
      <c r="K45" s="581">
        <f>'Planilha Geral'!$I$22</f>
        <v>0</v>
      </c>
      <c r="L45" s="581">
        <f>'Planilha Geral'!$I$22</f>
        <v>0</v>
      </c>
      <c r="M45" s="581">
        <f>'Planilha Geral'!$I$22</f>
        <v>0</v>
      </c>
      <c r="N45" s="581">
        <f>'Planilha Geral'!$I$22</f>
        <v>0</v>
      </c>
      <c r="O45" s="581">
        <f>'Planilha Geral'!$I$22</f>
        <v>0</v>
      </c>
      <c r="P45" s="581">
        <f>'Planilha Geral'!$I$22</f>
        <v>0</v>
      </c>
      <c r="Q45" s="581">
        <f>'Planilha Geral'!$I$22</f>
        <v>0</v>
      </c>
      <c r="R45" s="581">
        <f>'Planilha Geral'!$I$22</f>
        <v>0</v>
      </c>
      <c r="S45" s="581">
        <f>'Planilha Geral'!$I$22</f>
        <v>0</v>
      </c>
      <c r="T45" s="581">
        <f>'Planilha Geral'!$I$22</f>
        <v>0</v>
      </c>
      <c r="U45" s="581">
        <f>'Planilha Geral'!$I$22</f>
        <v>0</v>
      </c>
      <c r="V45" s="581">
        <f>'Planilha Geral'!$I$22</f>
        <v>0</v>
      </c>
      <c r="W45" s="581">
        <f>'Planilha Geral'!$I$22</f>
        <v>0</v>
      </c>
      <c r="X45" s="581">
        <f>'Planilha Geral'!$I$22</f>
        <v>0</v>
      </c>
      <c r="Y45" s="581">
        <f>'Planilha Geral'!$I$22</f>
        <v>0</v>
      </c>
      <c r="Z45" s="581">
        <f>'Planilha Geral'!$I$22</f>
        <v>0</v>
      </c>
      <c r="AA45" s="581">
        <f>'Planilha Geral'!$I$22</f>
        <v>0</v>
      </c>
      <c r="AB45" s="581">
        <f>'Planilha Geral'!$I$22</f>
        <v>0</v>
      </c>
      <c r="AC45" s="581">
        <f>'Planilha Geral'!$I$22</f>
        <v>0</v>
      </c>
      <c r="AD45" s="581">
        <f>'Planilha Geral'!$I$22</f>
        <v>0</v>
      </c>
      <c r="AE45" s="581">
        <f>'Planilha Geral'!$I$22</f>
        <v>0</v>
      </c>
      <c r="AF45" s="581">
        <f>'Planilha Geral'!$I$22</f>
        <v>0</v>
      </c>
      <c r="AG45" s="581">
        <f>'Planilha Geral'!$I$22</f>
        <v>0</v>
      </c>
      <c r="AH45" s="581">
        <f>'Planilha Geral'!$I$22</f>
        <v>0</v>
      </c>
      <c r="AI45" s="581">
        <f>'Planilha Geral'!$I$22</f>
        <v>0</v>
      </c>
      <c r="AJ45" s="581">
        <f>'Planilha Geral'!$I$22</f>
        <v>0</v>
      </c>
    </row>
    <row r="46" spans="1:36" s="79" customFormat="1" ht="7.5" customHeight="1">
      <c r="A46" s="636"/>
      <c r="B46" s="637"/>
      <c r="C46" s="637"/>
      <c r="D46" s="637"/>
      <c r="E46" s="637"/>
      <c r="F46" s="637"/>
      <c r="G46" s="638"/>
      <c r="H46" s="258"/>
      <c r="I46" s="259"/>
      <c r="J46" s="260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261"/>
      <c r="W46" s="261"/>
      <c r="X46" s="261"/>
      <c r="Y46" s="261"/>
      <c r="Z46" s="261"/>
      <c r="AA46" s="261"/>
      <c r="AB46" s="261"/>
      <c r="AC46" s="261"/>
      <c r="AD46" s="261"/>
      <c r="AE46" s="261"/>
      <c r="AF46" s="261"/>
      <c r="AG46" s="261"/>
      <c r="AH46" s="261"/>
      <c r="AI46" s="261"/>
      <c r="AJ46" s="261"/>
    </row>
    <row r="47" spans="1:36" s="274" customFormat="1" ht="19.5" customHeight="1">
      <c r="A47" s="771" t="str">
        <f>'Planilha Geral'!B23</f>
        <v>Programa de Monitoramento da Fauna Atropelada</v>
      </c>
      <c r="B47" s="772"/>
      <c r="C47" s="772"/>
      <c r="D47" s="772"/>
      <c r="E47" s="772"/>
      <c r="F47" s="772"/>
      <c r="G47" s="773"/>
      <c r="H47" s="731">
        <f>'Planilha Geral'!F23</f>
        <v>26</v>
      </c>
      <c r="I47" s="733">
        <f>SUM(K48:AJ48)</f>
        <v>0</v>
      </c>
      <c r="J47" s="735" t="e">
        <f>SUM(K47:AJ47)</f>
        <v>#DIV/0!</v>
      </c>
      <c r="K47" s="540" t="e">
        <f>K48/'Planilha Geral'!$J$29</f>
        <v>#DIV/0!</v>
      </c>
      <c r="L47" s="540" t="e">
        <f>L48/'Planilha Geral'!$J$29</f>
        <v>#DIV/0!</v>
      </c>
      <c r="M47" s="540" t="e">
        <f>M48/'Planilha Geral'!$J$29</f>
        <v>#DIV/0!</v>
      </c>
      <c r="N47" s="540" t="e">
        <f>N48/'Planilha Geral'!$J$29</f>
        <v>#DIV/0!</v>
      </c>
      <c r="O47" s="540" t="e">
        <f>O48/'Planilha Geral'!$J$29</f>
        <v>#DIV/0!</v>
      </c>
      <c r="P47" s="540" t="e">
        <f>P48/'Planilha Geral'!$J$29</f>
        <v>#DIV/0!</v>
      </c>
      <c r="Q47" s="540" t="e">
        <f>Q48/'Planilha Geral'!$J$29</f>
        <v>#DIV/0!</v>
      </c>
      <c r="R47" s="540" t="e">
        <f>R48/'Planilha Geral'!$J$29</f>
        <v>#DIV/0!</v>
      </c>
      <c r="S47" s="540" t="e">
        <f>S48/'Planilha Geral'!$J$29</f>
        <v>#DIV/0!</v>
      </c>
      <c r="T47" s="540" t="e">
        <f>T48/'Planilha Geral'!$J$29</f>
        <v>#DIV/0!</v>
      </c>
      <c r="U47" s="540" t="e">
        <f>U48/'Planilha Geral'!$J$29</f>
        <v>#DIV/0!</v>
      </c>
      <c r="V47" s="540" t="e">
        <f>V48/'Planilha Geral'!$J$29</f>
        <v>#DIV/0!</v>
      </c>
      <c r="W47" s="540" t="e">
        <f>W48/'Planilha Geral'!$J$29</f>
        <v>#DIV/0!</v>
      </c>
      <c r="X47" s="540" t="e">
        <f>X48/'Planilha Geral'!$J$29</f>
        <v>#DIV/0!</v>
      </c>
      <c r="Y47" s="540" t="e">
        <f>Y48/'Planilha Geral'!$J$29</f>
        <v>#DIV/0!</v>
      </c>
      <c r="Z47" s="540" t="e">
        <f>Z48/'Planilha Geral'!$J$29</f>
        <v>#DIV/0!</v>
      </c>
      <c r="AA47" s="540" t="e">
        <f>AA48/'Planilha Geral'!$J$29</f>
        <v>#DIV/0!</v>
      </c>
      <c r="AB47" s="540" t="e">
        <f>AB48/'Planilha Geral'!$J$29</f>
        <v>#DIV/0!</v>
      </c>
      <c r="AC47" s="540" t="e">
        <f>AC48/'Planilha Geral'!$J$29</f>
        <v>#DIV/0!</v>
      </c>
      <c r="AD47" s="540" t="e">
        <f>AD48/'Planilha Geral'!$J$29</f>
        <v>#DIV/0!</v>
      </c>
      <c r="AE47" s="540" t="e">
        <f>AE48/'Planilha Geral'!$J$29</f>
        <v>#DIV/0!</v>
      </c>
      <c r="AF47" s="540" t="e">
        <f>AF48/'Planilha Geral'!$J$29</f>
        <v>#DIV/0!</v>
      </c>
      <c r="AG47" s="540" t="e">
        <f>AG48/'Planilha Geral'!$J$29</f>
        <v>#DIV/0!</v>
      </c>
      <c r="AH47" s="540" t="e">
        <f>AH48/'Planilha Geral'!$J$29</f>
        <v>#DIV/0!</v>
      </c>
      <c r="AI47" s="540" t="e">
        <f>AI48/'Planilha Geral'!$J$29</f>
        <v>#DIV/0!</v>
      </c>
      <c r="AJ47" s="540" t="e">
        <f>AJ48/'Planilha Geral'!$J$29</f>
        <v>#DIV/0!</v>
      </c>
    </row>
    <row r="48" spans="1:36" s="274" customFormat="1" ht="19.5" customHeight="1">
      <c r="A48" s="774"/>
      <c r="B48" s="775"/>
      <c r="C48" s="775"/>
      <c r="D48" s="775"/>
      <c r="E48" s="775"/>
      <c r="F48" s="775"/>
      <c r="G48" s="776"/>
      <c r="H48" s="732"/>
      <c r="I48" s="734"/>
      <c r="J48" s="736"/>
      <c r="K48" s="541">
        <f>'Planilha Geral'!$I$23</f>
        <v>0</v>
      </c>
      <c r="L48" s="541">
        <f>'Planilha Geral'!$I$23</f>
        <v>0</v>
      </c>
      <c r="M48" s="541">
        <f>'Planilha Geral'!$I$23</f>
        <v>0</v>
      </c>
      <c r="N48" s="541">
        <f>'Planilha Geral'!$I$23</f>
        <v>0</v>
      </c>
      <c r="O48" s="541">
        <f>'Planilha Geral'!$I$23</f>
        <v>0</v>
      </c>
      <c r="P48" s="541">
        <f>'Planilha Geral'!$I$23</f>
        <v>0</v>
      </c>
      <c r="Q48" s="541">
        <f>'Planilha Geral'!$I$23</f>
        <v>0</v>
      </c>
      <c r="R48" s="541">
        <f>'Planilha Geral'!$I$23</f>
        <v>0</v>
      </c>
      <c r="S48" s="541">
        <f>'Planilha Geral'!$I$23</f>
        <v>0</v>
      </c>
      <c r="T48" s="541">
        <f>'Planilha Geral'!$I$23</f>
        <v>0</v>
      </c>
      <c r="U48" s="541">
        <f>'Planilha Geral'!$I$23</f>
        <v>0</v>
      </c>
      <c r="V48" s="541">
        <f>'Planilha Geral'!$I$23</f>
        <v>0</v>
      </c>
      <c r="W48" s="541">
        <f>'Planilha Geral'!$I$23</f>
        <v>0</v>
      </c>
      <c r="X48" s="541">
        <f>'Planilha Geral'!$I$23</f>
        <v>0</v>
      </c>
      <c r="Y48" s="541">
        <f>'Planilha Geral'!$I$23</f>
        <v>0</v>
      </c>
      <c r="Z48" s="541">
        <f>'Planilha Geral'!$I$23</f>
        <v>0</v>
      </c>
      <c r="AA48" s="541">
        <f>'Planilha Geral'!$I$23</f>
        <v>0</v>
      </c>
      <c r="AB48" s="541">
        <f>'Planilha Geral'!$I$23</f>
        <v>0</v>
      </c>
      <c r="AC48" s="541">
        <f>'Planilha Geral'!$I$23</f>
        <v>0</v>
      </c>
      <c r="AD48" s="541">
        <f>'Planilha Geral'!$I$23</f>
        <v>0</v>
      </c>
      <c r="AE48" s="541">
        <f>'Planilha Geral'!$I$23</f>
        <v>0</v>
      </c>
      <c r="AF48" s="541">
        <f>'Planilha Geral'!$I$23</f>
        <v>0</v>
      </c>
      <c r="AG48" s="541">
        <f>'Planilha Geral'!$I$23</f>
        <v>0</v>
      </c>
      <c r="AH48" s="541">
        <f>'Planilha Geral'!$I$23</f>
        <v>0</v>
      </c>
      <c r="AI48" s="541">
        <f>'Planilha Geral'!$I$23</f>
        <v>0</v>
      </c>
      <c r="AJ48" s="541">
        <f>'Planilha Geral'!$I$23</f>
        <v>0</v>
      </c>
    </row>
    <row r="49" spans="1:60" s="601" customFormat="1" ht="20.100000000000001" customHeight="1">
      <c r="A49" s="633" t="str">
        <f>'Planilha Geral'!B24</f>
        <v>Produtos da Execução do Programa de Proteção ao Patrimônio Histórico e Cultural</v>
      </c>
      <c r="B49" s="600"/>
      <c r="C49" s="600"/>
      <c r="D49" s="600"/>
      <c r="E49" s="600"/>
      <c r="F49" s="600"/>
      <c r="G49" s="600"/>
      <c r="H49" s="634"/>
      <c r="I49" s="634"/>
      <c r="J49" s="634"/>
      <c r="K49" s="634"/>
      <c r="L49" s="634"/>
      <c r="M49" s="634"/>
      <c r="N49" s="634"/>
      <c r="O49" s="634"/>
      <c r="P49" s="634"/>
      <c r="Q49" s="634"/>
      <c r="R49" s="634"/>
      <c r="S49" s="634"/>
      <c r="T49" s="634"/>
      <c r="U49" s="634"/>
      <c r="V49" s="634"/>
      <c r="W49" s="634"/>
      <c r="X49" s="634"/>
      <c r="Y49" s="634"/>
      <c r="Z49" s="634"/>
      <c r="AA49" s="634"/>
      <c r="AB49" s="634"/>
      <c r="AC49" s="634"/>
      <c r="AD49" s="634"/>
      <c r="AE49" s="634"/>
      <c r="AF49" s="634"/>
      <c r="AG49" s="634"/>
      <c r="AH49" s="634"/>
      <c r="AI49" s="634"/>
      <c r="AJ49" s="635"/>
    </row>
    <row r="50" spans="1:60" s="274" customFormat="1" ht="19.5" customHeight="1">
      <c r="A50" s="771" t="str">
        <f>'Planilha Geral'!B25</f>
        <v>Programa de Monitoramento Arqueológico</v>
      </c>
      <c r="B50" s="772"/>
      <c r="C50" s="772"/>
      <c r="D50" s="772"/>
      <c r="E50" s="772"/>
      <c r="F50" s="772"/>
      <c r="G50" s="773"/>
      <c r="H50" s="731">
        <f>'Planilha Geral'!F25</f>
        <v>26</v>
      </c>
      <c r="I50" s="733">
        <f>SUM(K51:AJ51)</f>
        <v>0</v>
      </c>
      <c r="J50" s="735" t="e">
        <f>SUM(K50:AJ50)</f>
        <v>#DIV/0!</v>
      </c>
      <c r="K50" s="524" t="e">
        <f>K51/'Planilha Geral'!$J$29</f>
        <v>#DIV/0!</v>
      </c>
      <c r="L50" s="524" t="e">
        <f>L51/'Planilha Geral'!$J$29</f>
        <v>#DIV/0!</v>
      </c>
      <c r="M50" s="524" t="e">
        <f>M51/'Planilha Geral'!$J$29</f>
        <v>#DIV/0!</v>
      </c>
      <c r="N50" s="524" t="e">
        <f>N51/'Planilha Geral'!$J$29</f>
        <v>#DIV/0!</v>
      </c>
      <c r="O50" s="524" t="e">
        <f>O51/'Planilha Geral'!$J$29</f>
        <v>#DIV/0!</v>
      </c>
      <c r="P50" s="524" t="e">
        <f>P51/'Planilha Geral'!$J$29</f>
        <v>#DIV/0!</v>
      </c>
      <c r="Q50" s="524" t="e">
        <f>Q51/'Planilha Geral'!$J$29</f>
        <v>#DIV/0!</v>
      </c>
      <c r="R50" s="524" t="e">
        <f>R51/'Planilha Geral'!$J$29</f>
        <v>#DIV/0!</v>
      </c>
      <c r="S50" s="524" t="e">
        <f>S51/'Planilha Geral'!$J$29</f>
        <v>#DIV/0!</v>
      </c>
      <c r="T50" s="524" t="e">
        <f>T51/'Planilha Geral'!$J$29</f>
        <v>#DIV/0!</v>
      </c>
      <c r="U50" s="524" t="e">
        <f>U51/'Planilha Geral'!$J$29</f>
        <v>#DIV/0!</v>
      </c>
      <c r="V50" s="524" t="e">
        <f>V51/'Planilha Geral'!$J$29</f>
        <v>#DIV/0!</v>
      </c>
      <c r="W50" s="524" t="e">
        <f>W51/'Planilha Geral'!$J$29</f>
        <v>#DIV/0!</v>
      </c>
      <c r="X50" s="524" t="e">
        <f>X51/'Planilha Geral'!$J$29</f>
        <v>#DIV/0!</v>
      </c>
      <c r="Y50" s="524" t="e">
        <f>Y51/'Planilha Geral'!$J$29</f>
        <v>#DIV/0!</v>
      </c>
      <c r="Z50" s="524" t="e">
        <f>Z51/'Planilha Geral'!$J$29</f>
        <v>#DIV/0!</v>
      </c>
      <c r="AA50" s="524" t="e">
        <f>AA51/'Planilha Geral'!$J$29</f>
        <v>#DIV/0!</v>
      </c>
      <c r="AB50" s="524" t="e">
        <f>AB51/'Planilha Geral'!$J$29</f>
        <v>#DIV/0!</v>
      </c>
      <c r="AC50" s="524" t="e">
        <f>AC51/'Planilha Geral'!$J$29</f>
        <v>#DIV/0!</v>
      </c>
      <c r="AD50" s="524" t="e">
        <f>AD51/'Planilha Geral'!$J$29</f>
        <v>#DIV/0!</v>
      </c>
      <c r="AE50" s="524" t="e">
        <f>AE51/'Planilha Geral'!$J$29</f>
        <v>#DIV/0!</v>
      </c>
      <c r="AF50" s="524" t="e">
        <f>AF51/'Planilha Geral'!$J$29</f>
        <v>#DIV/0!</v>
      </c>
      <c r="AG50" s="524" t="e">
        <f>AG51/'Planilha Geral'!$J$29</f>
        <v>#DIV/0!</v>
      </c>
      <c r="AH50" s="524" t="e">
        <f>AH51/'Planilha Geral'!$J$29</f>
        <v>#DIV/0!</v>
      </c>
      <c r="AI50" s="524" t="e">
        <f>AI51/'Planilha Geral'!$J$29</f>
        <v>#DIV/0!</v>
      </c>
      <c r="AJ50" s="524" t="e">
        <f>AJ51/'Planilha Geral'!$J$29</f>
        <v>#DIV/0!</v>
      </c>
    </row>
    <row r="51" spans="1:60" s="274" customFormat="1" ht="19.5" customHeight="1">
      <c r="A51" s="774"/>
      <c r="B51" s="775"/>
      <c r="C51" s="775"/>
      <c r="D51" s="775"/>
      <c r="E51" s="775"/>
      <c r="F51" s="775"/>
      <c r="G51" s="776"/>
      <c r="H51" s="732"/>
      <c r="I51" s="734"/>
      <c r="J51" s="736"/>
      <c r="K51" s="525">
        <f>'Planilha Geral'!$I$25</f>
        <v>0</v>
      </c>
      <c r="L51" s="525">
        <f>'Planilha Geral'!$I$25</f>
        <v>0</v>
      </c>
      <c r="M51" s="525">
        <f>'Planilha Geral'!$I$25</f>
        <v>0</v>
      </c>
      <c r="N51" s="525">
        <f>'Planilha Geral'!$I$25</f>
        <v>0</v>
      </c>
      <c r="O51" s="525">
        <f>'Planilha Geral'!$I$25</f>
        <v>0</v>
      </c>
      <c r="P51" s="525">
        <f>'Planilha Geral'!$I$25</f>
        <v>0</v>
      </c>
      <c r="Q51" s="525">
        <f>'Planilha Geral'!$I$25</f>
        <v>0</v>
      </c>
      <c r="R51" s="525">
        <f>'Planilha Geral'!$I$25</f>
        <v>0</v>
      </c>
      <c r="S51" s="525">
        <f>'Planilha Geral'!$I$25</f>
        <v>0</v>
      </c>
      <c r="T51" s="525">
        <f>'Planilha Geral'!$I$25</f>
        <v>0</v>
      </c>
      <c r="U51" s="525">
        <f>'Planilha Geral'!$I$25</f>
        <v>0</v>
      </c>
      <c r="V51" s="525">
        <f>'Planilha Geral'!$I$25</f>
        <v>0</v>
      </c>
      <c r="W51" s="525">
        <f>'Planilha Geral'!$I$25</f>
        <v>0</v>
      </c>
      <c r="X51" s="525">
        <f>'Planilha Geral'!$I$25</f>
        <v>0</v>
      </c>
      <c r="Y51" s="525">
        <f>'Planilha Geral'!$I$25</f>
        <v>0</v>
      </c>
      <c r="Z51" s="525">
        <f>'Planilha Geral'!$I$25</f>
        <v>0</v>
      </c>
      <c r="AA51" s="525">
        <f>'Planilha Geral'!$I$25</f>
        <v>0</v>
      </c>
      <c r="AB51" s="525">
        <f>'Planilha Geral'!$I$25</f>
        <v>0</v>
      </c>
      <c r="AC51" s="525">
        <f>'Planilha Geral'!$I$25</f>
        <v>0</v>
      </c>
      <c r="AD51" s="525">
        <f>'Planilha Geral'!$I$25</f>
        <v>0</v>
      </c>
      <c r="AE51" s="525">
        <f>'Planilha Geral'!$I$25</f>
        <v>0</v>
      </c>
      <c r="AF51" s="525">
        <f>'Planilha Geral'!$I$25</f>
        <v>0</v>
      </c>
      <c r="AG51" s="525">
        <f>'Planilha Geral'!$I$25</f>
        <v>0</v>
      </c>
      <c r="AH51" s="525">
        <f>'Planilha Geral'!$I$25</f>
        <v>0</v>
      </c>
      <c r="AI51" s="525">
        <f>'Planilha Geral'!$I$25</f>
        <v>0</v>
      </c>
      <c r="AJ51" s="525">
        <f>'Planilha Geral'!$I$25</f>
        <v>0</v>
      </c>
    </row>
    <row r="52" spans="1:60" s="79" customFormat="1" ht="7.5" customHeight="1">
      <c r="A52" s="636"/>
      <c r="B52" s="637"/>
      <c r="C52" s="637"/>
      <c r="D52" s="637"/>
      <c r="E52" s="637"/>
      <c r="F52" s="637"/>
      <c r="G52" s="638"/>
      <c r="H52" s="258"/>
      <c r="I52" s="259"/>
      <c r="J52" s="260"/>
      <c r="K52" s="261"/>
      <c r="L52" s="261"/>
      <c r="M52" s="261"/>
      <c r="N52" s="261"/>
      <c r="O52" s="261"/>
      <c r="P52" s="261"/>
      <c r="Q52" s="261"/>
      <c r="R52" s="261"/>
      <c r="S52" s="261"/>
      <c r="T52" s="261"/>
      <c r="U52" s="261"/>
      <c r="V52" s="261"/>
      <c r="W52" s="261"/>
      <c r="X52" s="261"/>
      <c r="Y52" s="261"/>
      <c r="Z52" s="261"/>
      <c r="AA52" s="261"/>
      <c r="AB52" s="261"/>
      <c r="AC52" s="261"/>
      <c r="AD52" s="261"/>
      <c r="AE52" s="261"/>
      <c r="AF52" s="261"/>
      <c r="AG52" s="261"/>
      <c r="AH52" s="261"/>
      <c r="AI52" s="592"/>
      <c r="AJ52" s="593"/>
    </row>
    <row r="53" spans="1:60" s="274" customFormat="1" ht="19.5" customHeight="1">
      <c r="A53" s="771" t="str">
        <f>'Planilha Geral'!B26</f>
        <v>Programa de Educação Patrimonial</v>
      </c>
      <c r="B53" s="772"/>
      <c r="C53" s="772"/>
      <c r="D53" s="772"/>
      <c r="E53" s="772"/>
      <c r="F53" s="772"/>
      <c r="G53" s="773"/>
      <c r="H53" s="731">
        <f>'Planilha Geral'!F26</f>
        <v>9</v>
      </c>
      <c r="I53" s="733">
        <f>SUM(K54:AJ54)</f>
        <v>0</v>
      </c>
      <c r="J53" s="735" t="e">
        <f>SUM(K53:AJ53)</f>
        <v>#DIV/0!</v>
      </c>
      <c r="K53" s="589" t="e">
        <f>K54/'Planilha Geral'!$J$29</f>
        <v>#DIV/0!</v>
      </c>
      <c r="L53" s="584"/>
      <c r="M53" s="584"/>
      <c r="N53" s="589" t="e">
        <f>N54/'Planilha Geral'!$J$29</f>
        <v>#DIV/0!</v>
      </c>
      <c r="O53" s="584"/>
      <c r="P53" s="584"/>
      <c r="Q53" s="589" t="e">
        <f>Q54/'Planilha Geral'!$J$29</f>
        <v>#DIV/0!</v>
      </c>
      <c r="R53" s="584"/>
      <c r="S53" s="584"/>
      <c r="T53" s="589" t="e">
        <f>T54/'Planilha Geral'!$J$29</f>
        <v>#DIV/0!</v>
      </c>
      <c r="U53" s="584"/>
      <c r="V53" s="584"/>
      <c r="W53" s="589" t="e">
        <f>W54/'Planilha Geral'!$J$29</f>
        <v>#DIV/0!</v>
      </c>
      <c r="X53" s="584"/>
      <c r="Y53" s="584"/>
      <c r="Z53" s="589" t="e">
        <f>Z54/'Planilha Geral'!$J$29</f>
        <v>#DIV/0!</v>
      </c>
      <c r="AA53" s="584"/>
      <c r="AB53" s="584"/>
      <c r="AC53" s="589" t="e">
        <f>AC54/'Planilha Geral'!$J$29</f>
        <v>#DIV/0!</v>
      </c>
      <c r="AD53" s="584"/>
      <c r="AE53" s="584"/>
      <c r="AF53" s="589" t="e">
        <f>AF54/'Planilha Geral'!$J$29</f>
        <v>#DIV/0!</v>
      </c>
      <c r="AG53" s="591"/>
      <c r="AH53" s="591"/>
      <c r="AI53" s="589" t="e">
        <f>AI54/'Planilha Geral'!$J$29</f>
        <v>#DIV/0!</v>
      </c>
      <c r="AJ53" s="591"/>
    </row>
    <row r="54" spans="1:60" s="274" customFormat="1" ht="19.5" customHeight="1">
      <c r="A54" s="774"/>
      <c r="B54" s="775"/>
      <c r="C54" s="775"/>
      <c r="D54" s="775"/>
      <c r="E54" s="775"/>
      <c r="F54" s="775"/>
      <c r="G54" s="776"/>
      <c r="H54" s="732"/>
      <c r="I54" s="734"/>
      <c r="J54" s="736"/>
      <c r="K54" s="590">
        <f>'Planilha Geral'!$I$26</f>
        <v>0</v>
      </c>
      <c r="L54" s="236"/>
      <c r="M54" s="236"/>
      <c r="N54" s="590">
        <f>'Planilha Geral'!$I$26</f>
        <v>0</v>
      </c>
      <c r="O54" s="236"/>
      <c r="P54" s="236"/>
      <c r="Q54" s="590">
        <f>'Planilha Geral'!$I$26</f>
        <v>0</v>
      </c>
      <c r="R54" s="236"/>
      <c r="S54" s="236"/>
      <c r="T54" s="590">
        <f>'Planilha Geral'!$I$26</f>
        <v>0</v>
      </c>
      <c r="U54" s="236"/>
      <c r="V54" s="236"/>
      <c r="W54" s="590">
        <f>'Planilha Geral'!$I$26</f>
        <v>0</v>
      </c>
      <c r="X54" s="236"/>
      <c r="Y54" s="236"/>
      <c r="Z54" s="590">
        <f>'Planilha Geral'!$I$26</f>
        <v>0</v>
      </c>
      <c r="AA54" s="236"/>
      <c r="AB54" s="236"/>
      <c r="AC54" s="590">
        <f>'Planilha Geral'!$I$26</f>
        <v>0</v>
      </c>
      <c r="AD54" s="236"/>
      <c r="AE54" s="236"/>
      <c r="AF54" s="590">
        <f>'Planilha Geral'!$I$26</f>
        <v>0</v>
      </c>
      <c r="AG54" s="236"/>
      <c r="AH54" s="236"/>
      <c r="AI54" s="590">
        <f>'Planilha Geral'!$I$26</f>
        <v>0</v>
      </c>
      <c r="AJ54" s="236"/>
    </row>
    <row r="55" spans="1:60" s="601" customFormat="1" ht="20.100000000000001" customHeight="1">
      <c r="A55" s="639" t="str">
        <f>'Planilha Geral'!B27</f>
        <v>Produtos Específicos do Licenciamento Ambiental​​​​​​​</v>
      </c>
      <c r="B55" s="600"/>
      <c r="C55" s="600"/>
      <c r="D55" s="600"/>
      <c r="E55" s="600"/>
      <c r="F55" s="600"/>
      <c r="G55" s="600"/>
      <c r="H55" s="634"/>
      <c r="I55" s="634"/>
      <c r="J55" s="634"/>
      <c r="K55" s="634"/>
      <c r="L55" s="634"/>
      <c r="M55" s="634"/>
      <c r="N55" s="634"/>
      <c r="O55" s="634"/>
      <c r="P55" s="634"/>
      <c r="Q55" s="634"/>
      <c r="R55" s="634"/>
      <c r="S55" s="634"/>
      <c r="T55" s="634"/>
      <c r="U55" s="634"/>
      <c r="V55" s="634"/>
      <c r="W55" s="634"/>
      <c r="X55" s="634"/>
      <c r="Y55" s="634"/>
      <c r="Z55" s="634"/>
      <c r="AA55" s="634"/>
      <c r="AB55" s="634"/>
      <c r="AC55" s="634"/>
      <c r="AD55" s="634"/>
      <c r="AE55" s="634"/>
      <c r="AF55" s="634"/>
      <c r="AG55" s="634"/>
      <c r="AH55" s="634"/>
      <c r="AI55" s="634"/>
      <c r="AJ55" s="635"/>
    </row>
    <row r="56" spans="1:60" s="274" customFormat="1" ht="19.5" customHeight="1">
      <c r="A56" s="771" t="str">
        <f>'Planilha Geral'!B28</f>
        <v>Consultoria</v>
      </c>
      <c r="B56" s="772"/>
      <c r="C56" s="772"/>
      <c r="D56" s="772"/>
      <c r="E56" s="772"/>
      <c r="F56" s="772"/>
      <c r="G56" s="773"/>
      <c r="H56" s="731">
        <f>'Planilha Geral'!F28</f>
        <v>10</v>
      </c>
      <c r="I56" s="733">
        <f>SUM(K57:AJ57)</f>
        <v>0</v>
      </c>
      <c r="J56" s="735" t="e">
        <f>SUM(K56:AJ56)</f>
        <v>#DIV/0!</v>
      </c>
      <c r="K56" s="480"/>
      <c r="L56" s="480"/>
      <c r="M56" s="480"/>
      <c r="N56" s="480"/>
      <c r="O56" s="480"/>
      <c r="P56" s="480"/>
      <c r="Q56" s="480"/>
      <c r="R56" s="480"/>
      <c r="S56" s="480"/>
      <c r="T56" s="480"/>
      <c r="U56" s="480"/>
      <c r="V56" s="480"/>
      <c r="W56" s="480"/>
      <c r="X56" s="480"/>
      <c r="Y56" s="591"/>
      <c r="Z56" s="591"/>
      <c r="AA56" s="602" t="e">
        <f>AA57/'Planilha Geral'!$J$29</f>
        <v>#DIV/0!</v>
      </c>
      <c r="AB56" s="602" t="e">
        <f>AB57/'Planilha Geral'!$J$29</f>
        <v>#DIV/0!</v>
      </c>
      <c r="AC56" s="602" t="e">
        <f>AC57/'Planilha Geral'!$J$29</f>
        <v>#DIV/0!</v>
      </c>
      <c r="AD56" s="602" t="e">
        <f>AD57/'Planilha Geral'!$J$29</f>
        <v>#DIV/0!</v>
      </c>
      <c r="AE56" s="602" t="e">
        <f>AE57/'Planilha Geral'!$J$29</f>
        <v>#DIV/0!</v>
      </c>
      <c r="AF56" s="602" t="e">
        <f>AF57/'Planilha Geral'!$J$29</f>
        <v>#DIV/0!</v>
      </c>
      <c r="AG56" s="602" t="e">
        <f>AG57/'Planilha Geral'!$J$29</f>
        <v>#DIV/0!</v>
      </c>
      <c r="AH56" s="602" t="e">
        <f>AH57/'Planilha Geral'!$J$29</f>
        <v>#DIV/0!</v>
      </c>
      <c r="AI56" s="602" t="e">
        <f>AI57/'Planilha Geral'!$J$29</f>
        <v>#DIV/0!</v>
      </c>
      <c r="AJ56" s="602" t="e">
        <f>AJ57/'Planilha Geral'!$J$29</f>
        <v>#DIV/0!</v>
      </c>
    </row>
    <row r="57" spans="1:60" s="274" customFormat="1" ht="19.5" customHeight="1" thickBot="1">
      <c r="A57" s="774"/>
      <c r="B57" s="775"/>
      <c r="C57" s="775"/>
      <c r="D57" s="775"/>
      <c r="E57" s="775"/>
      <c r="F57" s="775"/>
      <c r="G57" s="776"/>
      <c r="H57" s="732"/>
      <c r="I57" s="734"/>
      <c r="J57" s="736"/>
      <c r="K57" s="236"/>
      <c r="L57" s="236"/>
      <c r="M57" s="236"/>
      <c r="N57" s="236"/>
      <c r="O57" s="236"/>
      <c r="P57" s="236"/>
      <c r="Q57" s="236"/>
      <c r="R57" s="236"/>
      <c r="S57" s="236"/>
      <c r="T57" s="236"/>
      <c r="U57" s="236"/>
      <c r="V57" s="236"/>
      <c r="W57" s="236"/>
      <c r="X57" s="236"/>
      <c r="Y57" s="236"/>
      <c r="Z57" s="236"/>
      <c r="AA57" s="603">
        <f>'Planilha Geral'!$I$28</f>
        <v>0</v>
      </c>
      <c r="AB57" s="603">
        <f>'Planilha Geral'!$I$28</f>
        <v>0</v>
      </c>
      <c r="AC57" s="603">
        <f>'Planilha Geral'!$I$28</f>
        <v>0</v>
      </c>
      <c r="AD57" s="603">
        <f>'Planilha Geral'!$I$28</f>
        <v>0</v>
      </c>
      <c r="AE57" s="603">
        <f>'Planilha Geral'!$I$28</f>
        <v>0</v>
      </c>
      <c r="AF57" s="603">
        <f>'Planilha Geral'!$I$28</f>
        <v>0</v>
      </c>
      <c r="AG57" s="603">
        <f>'Planilha Geral'!$I$28</f>
        <v>0</v>
      </c>
      <c r="AH57" s="603">
        <f>'Planilha Geral'!$I$28</f>
        <v>0</v>
      </c>
      <c r="AI57" s="603">
        <f>'Planilha Geral'!$I$28</f>
        <v>0</v>
      </c>
      <c r="AJ57" s="603">
        <f>'Planilha Geral'!$I$28</f>
        <v>0</v>
      </c>
    </row>
    <row r="58" spans="1:60" s="104" customFormat="1" ht="24" customHeight="1" thickBot="1">
      <c r="A58" s="744" t="s">
        <v>335</v>
      </c>
      <c r="B58" s="745"/>
      <c r="C58" s="745"/>
      <c r="D58" s="745"/>
      <c r="E58" s="745"/>
      <c r="F58" s="745"/>
      <c r="G58" s="745"/>
      <c r="H58" s="745"/>
      <c r="I58" s="238">
        <f>SUM(I17:I57)</f>
        <v>0</v>
      </c>
      <c r="J58" s="239" t="e">
        <f>SUM(J17:J57)</f>
        <v>#DIV/0!</v>
      </c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  <c r="AD58" s="177"/>
      <c r="AE58" s="177"/>
      <c r="AF58" s="177"/>
      <c r="AG58" s="177"/>
      <c r="AH58" s="178"/>
      <c r="AI58" s="592"/>
      <c r="AJ58" s="593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79"/>
      <c r="AY58" s="79"/>
      <c r="AZ58" s="79"/>
      <c r="BA58" s="79"/>
      <c r="BB58" s="79"/>
      <c r="BC58" s="79"/>
      <c r="BD58" s="79"/>
      <c r="BE58" s="79"/>
      <c r="BF58" s="79"/>
      <c r="BG58" s="79"/>
      <c r="BH58" s="79"/>
    </row>
    <row r="59" spans="1:60" s="79" customFormat="1" ht="26.25" customHeight="1">
      <c r="A59" s="746" t="s">
        <v>307</v>
      </c>
      <c r="B59" s="747"/>
      <c r="C59" s="747"/>
      <c r="D59" s="747"/>
      <c r="E59" s="747"/>
      <c r="F59" s="747"/>
      <c r="G59" s="747"/>
      <c r="H59" s="747"/>
      <c r="I59" s="747"/>
      <c r="J59" s="748"/>
      <c r="K59" s="240" t="e">
        <f t="shared" ref="K59:AJ59" si="0">K17+K20+K23+K26+K29+K32+K35+K38+K41+K44+K47+K50+K53+K56</f>
        <v>#DIV/0!</v>
      </c>
      <c r="L59" s="240" t="e">
        <f t="shared" si="0"/>
        <v>#DIV/0!</v>
      </c>
      <c r="M59" s="240" t="e">
        <f t="shared" si="0"/>
        <v>#DIV/0!</v>
      </c>
      <c r="N59" s="240" t="e">
        <f t="shared" si="0"/>
        <v>#DIV/0!</v>
      </c>
      <c r="O59" s="240" t="e">
        <f t="shared" si="0"/>
        <v>#DIV/0!</v>
      </c>
      <c r="P59" s="240" t="e">
        <f t="shared" si="0"/>
        <v>#DIV/0!</v>
      </c>
      <c r="Q59" s="240" t="e">
        <f t="shared" si="0"/>
        <v>#DIV/0!</v>
      </c>
      <c r="R59" s="240" t="e">
        <f t="shared" si="0"/>
        <v>#DIV/0!</v>
      </c>
      <c r="S59" s="240" t="e">
        <f t="shared" si="0"/>
        <v>#DIV/0!</v>
      </c>
      <c r="T59" s="240" t="e">
        <f t="shared" si="0"/>
        <v>#DIV/0!</v>
      </c>
      <c r="U59" s="240" t="e">
        <f t="shared" si="0"/>
        <v>#DIV/0!</v>
      </c>
      <c r="V59" s="240" t="e">
        <f t="shared" si="0"/>
        <v>#DIV/0!</v>
      </c>
      <c r="W59" s="240" t="e">
        <f t="shared" si="0"/>
        <v>#DIV/0!</v>
      </c>
      <c r="X59" s="240" t="e">
        <f t="shared" si="0"/>
        <v>#DIV/0!</v>
      </c>
      <c r="Y59" s="240" t="e">
        <f t="shared" si="0"/>
        <v>#DIV/0!</v>
      </c>
      <c r="Z59" s="240" t="e">
        <f t="shared" si="0"/>
        <v>#DIV/0!</v>
      </c>
      <c r="AA59" s="240" t="e">
        <f t="shared" si="0"/>
        <v>#DIV/0!</v>
      </c>
      <c r="AB59" s="240" t="e">
        <f t="shared" si="0"/>
        <v>#DIV/0!</v>
      </c>
      <c r="AC59" s="240" t="e">
        <f t="shared" si="0"/>
        <v>#DIV/0!</v>
      </c>
      <c r="AD59" s="240" t="e">
        <f t="shared" si="0"/>
        <v>#DIV/0!</v>
      </c>
      <c r="AE59" s="240" t="e">
        <f t="shared" si="0"/>
        <v>#DIV/0!</v>
      </c>
      <c r="AF59" s="240" t="e">
        <f t="shared" si="0"/>
        <v>#DIV/0!</v>
      </c>
      <c r="AG59" s="240" t="e">
        <f t="shared" si="0"/>
        <v>#DIV/0!</v>
      </c>
      <c r="AH59" s="240" t="e">
        <f t="shared" si="0"/>
        <v>#DIV/0!</v>
      </c>
      <c r="AI59" s="240" t="e">
        <f t="shared" si="0"/>
        <v>#DIV/0!</v>
      </c>
      <c r="AJ59" s="240" t="e">
        <f t="shared" si="0"/>
        <v>#DIV/0!</v>
      </c>
    </row>
    <row r="60" spans="1:60" s="79" customFormat="1" ht="26.25" customHeight="1">
      <c r="A60" s="749" t="s">
        <v>308</v>
      </c>
      <c r="B60" s="750"/>
      <c r="C60" s="750"/>
      <c r="D60" s="750"/>
      <c r="E60" s="750"/>
      <c r="F60" s="750"/>
      <c r="G60" s="750"/>
      <c r="H60" s="750"/>
      <c r="I60" s="750"/>
      <c r="J60" s="751"/>
      <c r="K60" s="241" t="e">
        <f>K59</f>
        <v>#DIV/0!</v>
      </c>
      <c r="L60" s="241" t="e">
        <f>K60+L59</f>
        <v>#DIV/0!</v>
      </c>
      <c r="M60" s="241" t="e">
        <f t="shared" ref="M60" si="1">L60+M59</f>
        <v>#DIV/0!</v>
      </c>
      <c r="N60" s="241" t="e">
        <f t="shared" ref="N60" si="2">M60+N59</f>
        <v>#DIV/0!</v>
      </c>
      <c r="O60" s="241" t="e">
        <f t="shared" ref="O60" si="3">N60+O59</f>
        <v>#DIV/0!</v>
      </c>
      <c r="P60" s="241" t="e">
        <f t="shared" ref="P60" si="4">O60+P59</f>
        <v>#DIV/0!</v>
      </c>
      <c r="Q60" s="241" t="e">
        <f t="shared" ref="Q60" si="5">P60+Q59</f>
        <v>#DIV/0!</v>
      </c>
      <c r="R60" s="241" t="e">
        <f t="shared" ref="R60" si="6">Q60+R59</f>
        <v>#DIV/0!</v>
      </c>
      <c r="S60" s="241" t="e">
        <f t="shared" ref="S60" si="7">R60+S59</f>
        <v>#DIV/0!</v>
      </c>
      <c r="T60" s="241" t="e">
        <f t="shared" ref="T60" si="8">S60+T59</f>
        <v>#DIV/0!</v>
      </c>
      <c r="U60" s="241" t="e">
        <f t="shared" ref="U60" si="9">T60+U59</f>
        <v>#DIV/0!</v>
      </c>
      <c r="V60" s="241" t="e">
        <f t="shared" ref="V60" si="10">U60+V59</f>
        <v>#DIV/0!</v>
      </c>
      <c r="W60" s="241" t="e">
        <f t="shared" ref="W60" si="11">V60+W59</f>
        <v>#DIV/0!</v>
      </c>
      <c r="X60" s="241" t="e">
        <f t="shared" ref="X60" si="12">W60+X59</f>
        <v>#DIV/0!</v>
      </c>
      <c r="Y60" s="241" t="e">
        <f t="shared" ref="Y60" si="13">X60+Y59</f>
        <v>#DIV/0!</v>
      </c>
      <c r="Z60" s="241" t="e">
        <f t="shared" ref="Z60" si="14">Y60+Z59</f>
        <v>#DIV/0!</v>
      </c>
      <c r="AA60" s="241" t="e">
        <f t="shared" ref="AA60" si="15">Z60+AA59</f>
        <v>#DIV/0!</v>
      </c>
      <c r="AB60" s="241" t="e">
        <f t="shared" ref="AB60" si="16">AA60+AB59</f>
        <v>#DIV/0!</v>
      </c>
      <c r="AC60" s="241" t="e">
        <f t="shared" ref="AC60" si="17">AB60+AC59</f>
        <v>#DIV/0!</v>
      </c>
      <c r="AD60" s="241" t="e">
        <f t="shared" ref="AD60" si="18">AC60+AD59</f>
        <v>#DIV/0!</v>
      </c>
      <c r="AE60" s="241" t="e">
        <f t="shared" ref="AE60" si="19">AD60+AE59</f>
        <v>#DIV/0!</v>
      </c>
      <c r="AF60" s="241" t="e">
        <f t="shared" ref="AF60" si="20">AE60+AF59</f>
        <v>#DIV/0!</v>
      </c>
      <c r="AG60" s="241" t="e">
        <f t="shared" ref="AG60" si="21">AF60+AG59</f>
        <v>#DIV/0!</v>
      </c>
      <c r="AH60" s="241" t="e">
        <f t="shared" ref="AH60" si="22">AG60+AH59</f>
        <v>#DIV/0!</v>
      </c>
      <c r="AI60" s="241" t="e">
        <f t="shared" ref="AI60" si="23">AH60+AI59</f>
        <v>#DIV/0!</v>
      </c>
      <c r="AJ60" s="241" t="e">
        <f t="shared" ref="AJ60" si="24">AI60+AJ59</f>
        <v>#DIV/0!</v>
      </c>
    </row>
    <row r="61" spans="1:60" s="545" customFormat="1" ht="26.25" customHeight="1">
      <c r="A61" s="752" t="s">
        <v>395</v>
      </c>
      <c r="B61" s="753"/>
      <c r="C61" s="753"/>
      <c r="D61" s="753"/>
      <c r="E61" s="753"/>
      <c r="F61" s="753"/>
      <c r="G61" s="753"/>
      <c r="H61" s="753"/>
      <c r="I61" s="753"/>
      <c r="J61" s="754"/>
      <c r="K61" s="242">
        <f t="shared" ref="K61:AJ61" si="25">K18+K21+K24+K27+K30+K33+K36+K39+K42+K45+K48+K51+K54+K57</f>
        <v>0</v>
      </c>
      <c r="L61" s="242">
        <f t="shared" si="25"/>
        <v>0</v>
      </c>
      <c r="M61" s="242">
        <f t="shared" si="25"/>
        <v>0</v>
      </c>
      <c r="N61" s="242">
        <f t="shared" si="25"/>
        <v>0</v>
      </c>
      <c r="O61" s="242">
        <f t="shared" si="25"/>
        <v>0</v>
      </c>
      <c r="P61" s="242">
        <f t="shared" si="25"/>
        <v>0</v>
      </c>
      <c r="Q61" s="242">
        <f t="shared" si="25"/>
        <v>0</v>
      </c>
      <c r="R61" s="242">
        <f t="shared" si="25"/>
        <v>0</v>
      </c>
      <c r="S61" s="242">
        <f t="shared" si="25"/>
        <v>0</v>
      </c>
      <c r="T61" s="242">
        <f t="shared" si="25"/>
        <v>0</v>
      </c>
      <c r="U61" s="242">
        <f t="shared" si="25"/>
        <v>0</v>
      </c>
      <c r="V61" s="242">
        <f t="shared" si="25"/>
        <v>0</v>
      </c>
      <c r="W61" s="242">
        <f t="shared" si="25"/>
        <v>0</v>
      </c>
      <c r="X61" s="242">
        <f t="shared" si="25"/>
        <v>0</v>
      </c>
      <c r="Y61" s="242">
        <f t="shared" si="25"/>
        <v>0</v>
      </c>
      <c r="Z61" s="242">
        <f t="shared" si="25"/>
        <v>0</v>
      </c>
      <c r="AA61" s="242">
        <f t="shared" si="25"/>
        <v>0</v>
      </c>
      <c r="AB61" s="242">
        <f t="shared" si="25"/>
        <v>0</v>
      </c>
      <c r="AC61" s="242">
        <f t="shared" si="25"/>
        <v>0</v>
      </c>
      <c r="AD61" s="242">
        <f t="shared" si="25"/>
        <v>0</v>
      </c>
      <c r="AE61" s="242">
        <f t="shared" si="25"/>
        <v>0</v>
      </c>
      <c r="AF61" s="242">
        <f t="shared" si="25"/>
        <v>0</v>
      </c>
      <c r="AG61" s="242">
        <f t="shared" si="25"/>
        <v>0</v>
      </c>
      <c r="AH61" s="242">
        <f t="shared" si="25"/>
        <v>0</v>
      </c>
      <c r="AI61" s="242">
        <f t="shared" si="25"/>
        <v>0</v>
      </c>
      <c r="AJ61" s="242">
        <f t="shared" si="25"/>
        <v>0</v>
      </c>
    </row>
    <row r="62" spans="1:60" s="79" customFormat="1" ht="26.25" customHeight="1">
      <c r="A62" s="755" t="s">
        <v>396</v>
      </c>
      <c r="B62" s="756"/>
      <c r="C62" s="756"/>
      <c r="D62" s="756"/>
      <c r="E62" s="756"/>
      <c r="F62" s="756"/>
      <c r="G62" s="756"/>
      <c r="H62" s="756"/>
      <c r="I62" s="756"/>
      <c r="J62" s="757"/>
      <c r="K62" s="243">
        <f>K61</f>
        <v>0</v>
      </c>
      <c r="L62" s="243">
        <f t="shared" ref="L62" si="26">K62+L61</f>
        <v>0</v>
      </c>
      <c r="M62" s="243">
        <f t="shared" ref="M62" si="27">L62+M61</f>
        <v>0</v>
      </c>
      <c r="N62" s="243">
        <f t="shared" ref="N62" si="28">M62+N61</f>
        <v>0</v>
      </c>
      <c r="O62" s="243">
        <f t="shared" ref="O62" si="29">N62+O61</f>
        <v>0</v>
      </c>
      <c r="P62" s="243">
        <f t="shared" ref="P62" si="30">O62+P61</f>
        <v>0</v>
      </c>
      <c r="Q62" s="243">
        <f t="shared" ref="Q62" si="31">P62+Q61</f>
        <v>0</v>
      </c>
      <c r="R62" s="243">
        <f t="shared" ref="R62" si="32">Q62+R61</f>
        <v>0</v>
      </c>
      <c r="S62" s="243">
        <f t="shared" ref="S62" si="33">R62+S61</f>
        <v>0</v>
      </c>
      <c r="T62" s="243">
        <f t="shared" ref="T62" si="34">S62+T61</f>
        <v>0</v>
      </c>
      <c r="U62" s="243">
        <f t="shared" ref="U62" si="35">T62+U61</f>
        <v>0</v>
      </c>
      <c r="V62" s="243">
        <f t="shared" ref="V62" si="36">U62+V61</f>
        <v>0</v>
      </c>
      <c r="W62" s="243">
        <f t="shared" ref="W62" si="37">V62+W61</f>
        <v>0</v>
      </c>
      <c r="X62" s="243">
        <f t="shared" ref="X62" si="38">W62+X61</f>
        <v>0</v>
      </c>
      <c r="Y62" s="243">
        <f t="shared" ref="Y62" si="39">X62+Y61</f>
        <v>0</v>
      </c>
      <c r="Z62" s="243">
        <f t="shared" ref="Z62" si="40">Y62+Z61</f>
        <v>0</v>
      </c>
      <c r="AA62" s="243">
        <f t="shared" ref="AA62" si="41">Z62+AA61</f>
        <v>0</v>
      </c>
      <c r="AB62" s="243">
        <f t="shared" ref="AB62" si="42">AA62+AB61</f>
        <v>0</v>
      </c>
      <c r="AC62" s="243">
        <f t="shared" ref="AC62" si="43">AB62+AC61</f>
        <v>0</v>
      </c>
      <c r="AD62" s="243">
        <f t="shared" ref="AD62" si="44">AC62+AD61</f>
        <v>0</v>
      </c>
      <c r="AE62" s="243">
        <f t="shared" ref="AE62" si="45">AD62+AE61</f>
        <v>0</v>
      </c>
      <c r="AF62" s="243">
        <f t="shared" ref="AF62" si="46">AE62+AF61</f>
        <v>0</v>
      </c>
      <c r="AG62" s="243">
        <f t="shared" ref="AG62" si="47">AF62+AG61</f>
        <v>0</v>
      </c>
      <c r="AH62" s="243">
        <f t="shared" ref="AH62" si="48">AG62+AH61</f>
        <v>0</v>
      </c>
      <c r="AI62" s="243">
        <f t="shared" ref="AI62" si="49">AH62+AI61</f>
        <v>0</v>
      </c>
      <c r="AJ62" s="243">
        <f t="shared" ref="AJ62" si="50">AI62+AJ61</f>
        <v>0</v>
      </c>
    </row>
    <row r="63" spans="1:60" s="79" customFormat="1" ht="1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</row>
    <row r="64" spans="1:60" ht="22.5" customHeight="1">
      <c r="A64"/>
      <c r="B64"/>
      <c r="C64"/>
      <c r="D64"/>
      <c r="E64"/>
      <c r="F64"/>
      <c r="G64" s="57"/>
      <c r="H64"/>
      <c r="I64"/>
      <c r="J64"/>
      <c r="K64"/>
      <c r="L64"/>
      <c r="M64"/>
      <c r="N64"/>
      <c r="O64"/>
      <c r="P64"/>
      <c r="Q64"/>
      <c r="R64"/>
      <c r="S64"/>
      <c r="T64"/>
      <c r="AI64" s="79"/>
      <c r="AJ64" s="250">
        <f>'Planilha Geral'!J29</f>
        <v>0</v>
      </c>
    </row>
    <row r="65" spans="7:10">
      <c r="G65" s="80"/>
      <c r="H65" s="80"/>
      <c r="I65" s="80"/>
      <c r="J65" s="80"/>
    </row>
  </sheetData>
  <mergeCells count="67">
    <mergeCell ref="A47:G48"/>
    <mergeCell ref="H47:H48"/>
    <mergeCell ref="I47:I48"/>
    <mergeCell ref="J47:J48"/>
    <mergeCell ref="A56:G57"/>
    <mergeCell ref="H56:H57"/>
    <mergeCell ref="I56:I57"/>
    <mergeCell ref="J56:J57"/>
    <mergeCell ref="A53:G54"/>
    <mergeCell ref="H53:H54"/>
    <mergeCell ref="I53:I54"/>
    <mergeCell ref="J53:J54"/>
    <mergeCell ref="A50:G51"/>
    <mergeCell ref="H50:H51"/>
    <mergeCell ref="I50:I51"/>
    <mergeCell ref="J50:J51"/>
    <mergeCell ref="B6:E6"/>
    <mergeCell ref="H14:H15"/>
    <mergeCell ref="A14:G15"/>
    <mergeCell ref="J14:J15"/>
    <mergeCell ref="I14:I15"/>
    <mergeCell ref="H44:H45"/>
    <mergeCell ref="H38:H39"/>
    <mergeCell ref="A20:G21"/>
    <mergeCell ref="A26:G27"/>
    <mergeCell ref="A29:G30"/>
    <mergeCell ref="H26:H27"/>
    <mergeCell ref="H20:H21"/>
    <mergeCell ref="A23:G24"/>
    <mergeCell ref="H32:H33"/>
    <mergeCell ref="H29:H30"/>
    <mergeCell ref="A32:G33"/>
    <mergeCell ref="A35:G36"/>
    <mergeCell ref="A44:G45"/>
    <mergeCell ref="A41:G42"/>
    <mergeCell ref="H23:H24"/>
    <mergeCell ref="H35:H36"/>
    <mergeCell ref="A58:H58"/>
    <mergeCell ref="A59:J59"/>
    <mergeCell ref="A60:J60"/>
    <mergeCell ref="A61:J61"/>
    <mergeCell ref="A62:J62"/>
    <mergeCell ref="I44:I45"/>
    <mergeCell ref="J20:J21"/>
    <mergeCell ref="J26:J27"/>
    <mergeCell ref="I20:I21"/>
    <mergeCell ref="I26:I27"/>
    <mergeCell ref="I29:I30"/>
    <mergeCell ref="J44:J45"/>
    <mergeCell ref="J29:J30"/>
    <mergeCell ref="J32:J33"/>
    <mergeCell ref="J35:J36"/>
    <mergeCell ref="I23:I24"/>
    <mergeCell ref="J23:J24"/>
    <mergeCell ref="I38:I39"/>
    <mergeCell ref="J38:J39"/>
    <mergeCell ref="I32:I33"/>
    <mergeCell ref="I35:I36"/>
    <mergeCell ref="K14:AJ14"/>
    <mergeCell ref="H41:H42"/>
    <mergeCell ref="I41:I42"/>
    <mergeCell ref="J41:J42"/>
    <mergeCell ref="A38:G39"/>
    <mergeCell ref="A17:G18"/>
    <mergeCell ref="J17:J18"/>
    <mergeCell ref="I17:I18"/>
    <mergeCell ref="H17:H18"/>
  </mergeCells>
  <pageMargins left="0.511811024" right="0.511811024" top="0.78740157499999996" bottom="0.78740157499999996" header="0.31496062000000002" footer="0.31496062000000002"/>
  <pageSetup paperSize="9" scale="22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44"/>
  <sheetViews>
    <sheetView zoomScaleNormal="100" zoomScaleSheetLayoutView="50" workbookViewId="0">
      <pane ySplit="6" topLeftCell="A7" activePane="bottomLeft" state="frozen"/>
      <selection activeCell="M35" sqref="M35"/>
      <selection pane="bottomLeft" activeCell="H31" sqref="H31"/>
    </sheetView>
  </sheetViews>
  <sheetFormatPr defaultRowHeight="13.8"/>
  <cols>
    <col min="1" max="1" width="38.59765625" customWidth="1"/>
    <col min="2" max="2" width="11.3984375" customWidth="1"/>
    <col min="3" max="3" width="14" customWidth="1"/>
    <col min="4" max="4" width="10" bestFit="1" customWidth="1"/>
    <col min="5" max="5" width="8.8984375" bestFit="1" customWidth="1"/>
    <col min="6" max="6" width="9.3984375" bestFit="1" customWidth="1"/>
    <col min="7" max="7" width="16.09765625" bestFit="1" customWidth="1"/>
    <col min="8" max="8" width="14.59765625" style="57" customWidth="1"/>
    <col min="9" max="9" width="16" customWidth="1"/>
    <col min="10" max="10" width="16.69921875" customWidth="1"/>
    <col min="11" max="11" width="12.19921875" customWidth="1"/>
    <col min="257" max="257" width="40.59765625" customWidth="1"/>
    <col min="258" max="258" width="10.09765625" customWidth="1"/>
    <col min="259" max="259" width="10.3984375" customWidth="1"/>
    <col min="260" max="260" width="8.09765625" customWidth="1"/>
    <col min="262" max="262" width="10.09765625" customWidth="1"/>
    <col min="263" max="263" width="14.3984375" customWidth="1"/>
    <col min="264" max="264" width="13.09765625" customWidth="1"/>
    <col min="265" max="265" width="15.3984375" customWidth="1"/>
    <col min="513" max="513" width="40.59765625" customWidth="1"/>
    <col min="514" max="514" width="10.09765625" customWidth="1"/>
    <col min="515" max="515" width="10.3984375" customWidth="1"/>
    <col min="516" max="516" width="8.09765625" customWidth="1"/>
    <col min="518" max="518" width="10.09765625" customWidth="1"/>
    <col min="519" max="519" width="14.3984375" customWidth="1"/>
    <col min="520" max="520" width="13.09765625" customWidth="1"/>
    <col min="521" max="521" width="15.3984375" customWidth="1"/>
    <col min="769" max="769" width="40.59765625" customWidth="1"/>
    <col min="770" max="770" width="10.09765625" customWidth="1"/>
    <col min="771" max="771" width="10.3984375" customWidth="1"/>
    <col min="772" max="772" width="8.09765625" customWidth="1"/>
    <col min="774" max="774" width="10.09765625" customWidth="1"/>
    <col min="775" max="775" width="14.3984375" customWidth="1"/>
    <col min="776" max="776" width="13.09765625" customWidth="1"/>
    <col min="777" max="777" width="15.3984375" customWidth="1"/>
    <col min="1025" max="1025" width="40.59765625" customWidth="1"/>
    <col min="1026" max="1026" width="10.09765625" customWidth="1"/>
    <col min="1027" max="1027" width="10.3984375" customWidth="1"/>
    <col min="1028" max="1028" width="8.09765625" customWidth="1"/>
    <col min="1030" max="1030" width="10.09765625" customWidth="1"/>
    <col min="1031" max="1031" width="14.3984375" customWidth="1"/>
    <col min="1032" max="1032" width="13.09765625" customWidth="1"/>
    <col min="1033" max="1033" width="15.3984375" customWidth="1"/>
    <col min="1281" max="1281" width="40.59765625" customWidth="1"/>
    <col min="1282" max="1282" width="10.09765625" customWidth="1"/>
    <col min="1283" max="1283" width="10.3984375" customWidth="1"/>
    <col min="1284" max="1284" width="8.09765625" customWidth="1"/>
    <col min="1286" max="1286" width="10.09765625" customWidth="1"/>
    <col min="1287" max="1287" width="14.3984375" customWidth="1"/>
    <col min="1288" max="1288" width="13.09765625" customWidth="1"/>
    <col min="1289" max="1289" width="15.3984375" customWidth="1"/>
    <col min="1537" max="1537" width="40.59765625" customWidth="1"/>
    <col min="1538" max="1538" width="10.09765625" customWidth="1"/>
    <col min="1539" max="1539" width="10.3984375" customWidth="1"/>
    <col min="1540" max="1540" width="8.09765625" customWidth="1"/>
    <col min="1542" max="1542" width="10.09765625" customWidth="1"/>
    <col min="1543" max="1543" width="14.3984375" customWidth="1"/>
    <col min="1544" max="1544" width="13.09765625" customWidth="1"/>
    <col min="1545" max="1545" width="15.3984375" customWidth="1"/>
    <col min="1793" max="1793" width="40.59765625" customWidth="1"/>
    <col min="1794" max="1794" width="10.09765625" customWidth="1"/>
    <col min="1795" max="1795" width="10.3984375" customWidth="1"/>
    <col min="1796" max="1796" width="8.09765625" customWidth="1"/>
    <col min="1798" max="1798" width="10.09765625" customWidth="1"/>
    <col min="1799" max="1799" width="14.3984375" customWidth="1"/>
    <col min="1800" max="1800" width="13.09765625" customWidth="1"/>
    <col min="1801" max="1801" width="15.3984375" customWidth="1"/>
    <col min="2049" max="2049" width="40.59765625" customWidth="1"/>
    <col min="2050" max="2050" width="10.09765625" customWidth="1"/>
    <col min="2051" max="2051" width="10.3984375" customWidth="1"/>
    <col min="2052" max="2052" width="8.09765625" customWidth="1"/>
    <col min="2054" max="2054" width="10.09765625" customWidth="1"/>
    <col min="2055" max="2055" width="14.3984375" customWidth="1"/>
    <col min="2056" max="2056" width="13.09765625" customWidth="1"/>
    <col min="2057" max="2057" width="15.3984375" customWidth="1"/>
    <col min="2305" max="2305" width="40.59765625" customWidth="1"/>
    <col min="2306" max="2306" width="10.09765625" customWidth="1"/>
    <col min="2307" max="2307" width="10.3984375" customWidth="1"/>
    <col min="2308" max="2308" width="8.09765625" customWidth="1"/>
    <col min="2310" max="2310" width="10.09765625" customWidth="1"/>
    <col min="2311" max="2311" width="14.3984375" customWidth="1"/>
    <col min="2312" max="2312" width="13.09765625" customWidth="1"/>
    <col min="2313" max="2313" width="15.3984375" customWidth="1"/>
    <col min="2561" max="2561" width="40.59765625" customWidth="1"/>
    <col min="2562" max="2562" width="10.09765625" customWidth="1"/>
    <col min="2563" max="2563" width="10.3984375" customWidth="1"/>
    <col min="2564" max="2564" width="8.09765625" customWidth="1"/>
    <col min="2566" max="2566" width="10.09765625" customWidth="1"/>
    <col min="2567" max="2567" width="14.3984375" customWidth="1"/>
    <col min="2568" max="2568" width="13.09765625" customWidth="1"/>
    <col min="2569" max="2569" width="15.3984375" customWidth="1"/>
    <col min="2817" max="2817" width="40.59765625" customWidth="1"/>
    <col min="2818" max="2818" width="10.09765625" customWidth="1"/>
    <col min="2819" max="2819" width="10.3984375" customWidth="1"/>
    <col min="2820" max="2820" width="8.09765625" customWidth="1"/>
    <col min="2822" max="2822" width="10.09765625" customWidth="1"/>
    <col min="2823" max="2823" width="14.3984375" customWidth="1"/>
    <col min="2824" max="2824" width="13.09765625" customWidth="1"/>
    <col min="2825" max="2825" width="15.3984375" customWidth="1"/>
    <col min="3073" max="3073" width="40.59765625" customWidth="1"/>
    <col min="3074" max="3074" width="10.09765625" customWidth="1"/>
    <col min="3075" max="3075" width="10.3984375" customWidth="1"/>
    <col min="3076" max="3076" width="8.09765625" customWidth="1"/>
    <col min="3078" max="3078" width="10.09765625" customWidth="1"/>
    <col min="3079" max="3079" width="14.3984375" customWidth="1"/>
    <col min="3080" max="3080" width="13.09765625" customWidth="1"/>
    <col min="3081" max="3081" width="15.3984375" customWidth="1"/>
    <col min="3329" max="3329" width="40.59765625" customWidth="1"/>
    <col min="3330" max="3330" width="10.09765625" customWidth="1"/>
    <col min="3331" max="3331" width="10.3984375" customWidth="1"/>
    <col min="3332" max="3332" width="8.09765625" customWidth="1"/>
    <col min="3334" max="3334" width="10.09765625" customWidth="1"/>
    <col min="3335" max="3335" width="14.3984375" customWidth="1"/>
    <col min="3336" max="3336" width="13.09765625" customWidth="1"/>
    <col min="3337" max="3337" width="15.3984375" customWidth="1"/>
    <col min="3585" max="3585" width="40.59765625" customWidth="1"/>
    <col min="3586" max="3586" width="10.09765625" customWidth="1"/>
    <col min="3587" max="3587" width="10.3984375" customWidth="1"/>
    <col min="3588" max="3588" width="8.09765625" customWidth="1"/>
    <col min="3590" max="3590" width="10.09765625" customWidth="1"/>
    <col min="3591" max="3591" width="14.3984375" customWidth="1"/>
    <col min="3592" max="3592" width="13.09765625" customWidth="1"/>
    <col min="3593" max="3593" width="15.3984375" customWidth="1"/>
    <col min="3841" max="3841" width="40.59765625" customWidth="1"/>
    <col min="3842" max="3842" width="10.09765625" customWidth="1"/>
    <col min="3843" max="3843" width="10.3984375" customWidth="1"/>
    <col min="3844" max="3844" width="8.09765625" customWidth="1"/>
    <col min="3846" max="3846" width="10.09765625" customWidth="1"/>
    <col min="3847" max="3847" width="14.3984375" customWidth="1"/>
    <col min="3848" max="3848" width="13.09765625" customWidth="1"/>
    <col min="3849" max="3849" width="15.3984375" customWidth="1"/>
    <col min="4097" max="4097" width="40.59765625" customWidth="1"/>
    <col min="4098" max="4098" width="10.09765625" customWidth="1"/>
    <col min="4099" max="4099" width="10.3984375" customWidth="1"/>
    <col min="4100" max="4100" width="8.09765625" customWidth="1"/>
    <col min="4102" max="4102" width="10.09765625" customWidth="1"/>
    <col min="4103" max="4103" width="14.3984375" customWidth="1"/>
    <col min="4104" max="4104" width="13.09765625" customWidth="1"/>
    <col min="4105" max="4105" width="15.3984375" customWidth="1"/>
    <col min="4353" max="4353" width="40.59765625" customWidth="1"/>
    <col min="4354" max="4354" width="10.09765625" customWidth="1"/>
    <col min="4355" max="4355" width="10.3984375" customWidth="1"/>
    <col min="4356" max="4356" width="8.09765625" customWidth="1"/>
    <col min="4358" max="4358" width="10.09765625" customWidth="1"/>
    <col min="4359" max="4359" width="14.3984375" customWidth="1"/>
    <col min="4360" max="4360" width="13.09765625" customWidth="1"/>
    <col min="4361" max="4361" width="15.3984375" customWidth="1"/>
    <col min="4609" max="4609" width="40.59765625" customWidth="1"/>
    <col min="4610" max="4610" width="10.09765625" customWidth="1"/>
    <col min="4611" max="4611" width="10.3984375" customWidth="1"/>
    <col min="4612" max="4612" width="8.09765625" customWidth="1"/>
    <col min="4614" max="4614" width="10.09765625" customWidth="1"/>
    <col min="4615" max="4615" width="14.3984375" customWidth="1"/>
    <col min="4616" max="4616" width="13.09765625" customWidth="1"/>
    <col min="4617" max="4617" width="15.3984375" customWidth="1"/>
    <col min="4865" max="4865" width="40.59765625" customWidth="1"/>
    <col min="4866" max="4866" width="10.09765625" customWidth="1"/>
    <col min="4867" max="4867" width="10.3984375" customWidth="1"/>
    <col min="4868" max="4868" width="8.09765625" customWidth="1"/>
    <col min="4870" max="4870" width="10.09765625" customWidth="1"/>
    <col min="4871" max="4871" width="14.3984375" customWidth="1"/>
    <col min="4872" max="4872" width="13.09765625" customWidth="1"/>
    <col min="4873" max="4873" width="15.3984375" customWidth="1"/>
    <col min="5121" max="5121" width="40.59765625" customWidth="1"/>
    <col min="5122" max="5122" width="10.09765625" customWidth="1"/>
    <col min="5123" max="5123" width="10.3984375" customWidth="1"/>
    <col min="5124" max="5124" width="8.09765625" customWidth="1"/>
    <col min="5126" max="5126" width="10.09765625" customWidth="1"/>
    <col min="5127" max="5127" width="14.3984375" customWidth="1"/>
    <col min="5128" max="5128" width="13.09765625" customWidth="1"/>
    <col min="5129" max="5129" width="15.3984375" customWidth="1"/>
    <col min="5377" max="5377" width="40.59765625" customWidth="1"/>
    <col min="5378" max="5378" width="10.09765625" customWidth="1"/>
    <col min="5379" max="5379" width="10.3984375" customWidth="1"/>
    <col min="5380" max="5380" width="8.09765625" customWidth="1"/>
    <col min="5382" max="5382" width="10.09765625" customWidth="1"/>
    <col min="5383" max="5383" width="14.3984375" customWidth="1"/>
    <col min="5384" max="5384" width="13.09765625" customWidth="1"/>
    <col min="5385" max="5385" width="15.3984375" customWidth="1"/>
    <col min="5633" max="5633" width="40.59765625" customWidth="1"/>
    <col min="5634" max="5634" width="10.09765625" customWidth="1"/>
    <col min="5635" max="5635" width="10.3984375" customWidth="1"/>
    <col min="5636" max="5636" width="8.09765625" customWidth="1"/>
    <col min="5638" max="5638" width="10.09765625" customWidth="1"/>
    <col min="5639" max="5639" width="14.3984375" customWidth="1"/>
    <col min="5640" max="5640" width="13.09765625" customWidth="1"/>
    <col min="5641" max="5641" width="15.3984375" customWidth="1"/>
    <col min="5889" max="5889" width="40.59765625" customWidth="1"/>
    <col min="5890" max="5890" width="10.09765625" customWidth="1"/>
    <col min="5891" max="5891" width="10.3984375" customWidth="1"/>
    <col min="5892" max="5892" width="8.09765625" customWidth="1"/>
    <col min="5894" max="5894" width="10.09765625" customWidth="1"/>
    <col min="5895" max="5895" width="14.3984375" customWidth="1"/>
    <col min="5896" max="5896" width="13.09765625" customWidth="1"/>
    <col min="5897" max="5897" width="15.3984375" customWidth="1"/>
    <col min="6145" max="6145" width="40.59765625" customWidth="1"/>
    <col min="6146" max="6146" width="10.09765625" customWidth="1"/>
    <col min="6147" max="6147" width="10.3984375" customWidth="1"/>
    <col min="6148" max="6148" width="8.09765625" customWidth="1"/>
    <col min="6150" max="6150" width="10.09765625" customWidth="1"/>
    <col min="6151" max="6151" width="14.3984375" customWidth="1"/>
    <col min="6152" max="6152" width="13.09765625" customWidth="1"/>
    <col min="6153" max="6153" width="15.3984375" customWidth="1"/>
    <col min="6401" max="6401" width="40.59765625" customWidth="1"/>
    <col min="6402" max="6402" width="10.09765625" customWidth="1"/>
    <col min="6403" max="6403" width="10.3984375" customWidth="1"/>
    <col min="6404" max="6404" width="8.09765625" customWidth="1"/>
    <col min="6406" max="6406" width="10.09765625" customWidth="1"/>
    <col min="6407" max="6407" width="14.3984375" customWidth="1"/>
    <col min="6408" max="6408" width="13.09765625" customWidth="1"/>
    <col min="6409" max="6409" width="15.3984375" customWidth="1"/>
    <col min="6657" max="6657" width="40.59765625" customWidth="1"/>
    <col min="6658" max="6658" width="10.09765625" customWidth="1"/>
    <col min="6659" max="6659" width="10.3984375" customWidth="1"/>
    <col min="6660" max="6660" width="8.09765625" customWidth="1"/>
    <col min="6662" max="6662" width="10.09765625" customWidth="1"/>
    <col min="6663" max="6663" width="14.3984375" customWidth="1"/>
    <col min="6664" max="6664" width="13.09765625" customWidth="1"/>
    <col min="6665" max="6665" width="15.3984375" customWidth="1"/>
    <col min="6913" max="6913" width="40.59765625" customWidth="1"/>
    <col min="6914" max="6914" width="10.09765625" customWidth="1"/>
    <col min="6915" max="6915" width="10.3984375" customWidth="1"/>
    <col min="6916" max="6916" width="8.09765625" customWidth="1"/>
    <col min="6918" max="6918" width="10.09765625" customWidth="1"/>
    <col min="6919" max="6919" width="14.3984375" customWidth="1"/>
    <col min="6920" max="6920" width="13.09765625" customWidth="1"/>
    <col min="6921" max="6921" width="15.3984375" customWidth="1"/>
    <col min="7169" max="7169" width="40.59765625" customWidth="1"/>
    <col min="7170" max="7170" width="10.09765625" customWidth="1"/>
    <col min="7171" max="7171" width="10.3984375" customWidth="1"/>
    <col min="7172" max="7172" width="8.09765625" customWidth="1"/>
    <col min="7174" max="7174" width="10.09765625" customWidth="1"/>
    <col min="7175" max="7175" width="14.3984375" customWidth="1"/>
    <col min="7176" max="7176" width="13.09765625" customWidth="1"/>
    <col min="7177" max="7177" width="15.3984375" customWidth="1"/>
    <col min="7425" max="7425" width="40.59765625" customWidth="1"/>
    <col min="7426" max="7426" width="10.09765625" customWidth="1"/>
    <col min="7427" max="7427" width="10.3984375" customWidth="1"/>
    <col min="7428" max="7428" width="8.09765625" customWidth="1"/>
    <col min="7430" max="7430" width="10.09765625" customWidth="1"/>
    <col min="7431" max="7431" width="14.3984375" customWidth="1"/>
    <col min="7432" max="7432" width="13.09765625" customWidth="1"/>
    <col min="7433" max="7433" width="15.3984375" customWidth="1"/>
    <col min="7681" max="7681" width="40.59765625" customWidth="1"/>
    <col min="7682" max="7682" width="10.09765625" customWidth="1"/>
    <col min="7683" max="7683" width="10.3984375" customWidth="1"/>
    <col min="7684" max="7684" width="8.09765625" customWidth="1"/>
    <col min="7686" max="7686" width="10.09765625" customWidth="1"/>
    <col min="7687" max="7687" width="14.3984375" customWidth="1"/>
    <col min="7688" max="7688" width="13.09765625" customWidth="1"/>
    <col min="7689" max="7689" width="15.3984375" customWidth="1"/>
    <col min="7937" max="7937" width="40.59765625" customWidth="1"/>
    <col min="7938" max="7938" width="10.09765625" customWidth="1"/>
    <col min="7939" max="7939" width="10.3984375" customWidth="1"/>
    <col min="7940" max="7940" width="8.09765625" customWidth="1"/>
    <col min="7942" max="7942" width="10.09765625" customWidth="1"/>
    <col min="7943" max="7943" width="14.3984375" customWidth="1"/>
    <col min="7944" max="7944" width="13.09765625" customWidth="1"/>
    <col min="7945" max="7945" width="15.3984375" customWidth="1"/>
    <col min="8193" max="8193" width="40.59765625" customWidth="1"/>
    <col min="8194" max="8194" width="10.09765625" customWidth="1"/>
    <col min="8195" max="8195" width="10.3984375" customWidth="1"/>
    <col min="8196" max="8196" width="8.09765625" customWidth="1"/>
    <col min="8198" max="8198" width="10.09765625" customWidth="1"/>
    <col min="8199" max="8199" width="14.3984375" customWidth="1"/>
    <col min="8200" max="8200" width="13.09765625" customWidth="1"/>
    <col min="8201" max="8201" width="15.3984375" customWidth="1"/>
    <col min="8449" max="8449" width="40.59765625" customWidth="1"/>
    <col min="8450" max="8450" width="10.09765625" customWidth="1"/>
    <col min="8451" max="8451" width="10.3984375" customWidth="1"/>
    <col min="8452" max="8452" width="8.09765625" customWidth="1"/>
    <col min="8454" max="8454" width="10.09765625" customWidth="1"/>
    <col min="8455" max="8455" width="14.3984375" customWidth="1"/>
    <col min="8456" max="8456" width="13.09765625" customWidth="1"/>
    <col min="8457" max="8457" width="15.3984375" customWidth="1"/>
    <col min="8705" max="8705" width="40.59765625" customWidth="1"/>
    <col min="8706" max="8706" width="10.09765625" customWidth="1"/>
    <col min="8707" max="8707" width="10.3984375" customWidth="1"/>
    <col min="8708" max="8708" width="8.09765625" customWidth="1"/>
    <col min="8710" max="8710" width="10.09765625" customWidth="1"/>
    <col min="8711" max="8711" width="14.3984375" customWidth="1"/>
    <col min="8712" max="8712" width="13.09765625" customWidth="1"/>
    <col min="8713" max="8713" width="15.3984375" customWidth="1"/>
    <col min="8961" max="8961" width="40.59765625" customWidth="1"/>
    <col min="8962" max="8962" width="10.09765625" customWidth="1"/>
    <col min="8963" max="8963" width="10.3984375" customWidth="1"/>
    <col min="8964" max="8964" width="8.09765625" customWidth="1"/>
    <col min="8966" max="8966" width="10.09765625" customWidth="1"/>
    <col min="8967" max="8967" width="14.3984375" customWidth="1"/>
    <col min="8968" max="8968" width="13.09765625" customWidth="1"/>
    <col min="8969" max="8969" width="15.3984375" customWidth="1"/>
    <col min="9217" max="9217" width="40.59765625" customWidth="1"/>
    <col min="9218" max="9218" width="10.09765625" customWidth="1"/>
    <col min="9219" max="9219" width="10.3984375" customWidth="1"/>
    <col min="9220" max="9220" width="8.09765625" customWidth="1"/>
    <col min="9222" max="9222" width="10.09765625" customWidth="1"/>
    <col min="9223" max="9223" width="14.3984375" customWidth="1"/>
    <col min="9224" max="9224" width="13.09765625" customWidth="1"/>
    <col min="9225" max="9225" width="15.3984375" customWidth="1"/>
    <col min="9473" max="9473" width="40.59765625" customWidth="1"/>
    <col min="9474" max="9474" width="10.09765625" customWidth="1"/>
    <col min="9475" max="9475" width="10.3984375" customWidth="1"/>
    <col min="9476" max="9476" width="8.09765625" customWidth="1"/>
    <col min="9478" max="9478" width="10.09765625" customWidth="1"/>
    <col min="9479" max="9479" width="14.3984375" customWidth="1"/>
    <col min="9480" max="9480" width="13.09765625" customWidth="1"/>
    <col min="9481" max="9481" width="15.3984375" customWidth="1"/>
    <col min="9729" max="9729" width="40.59765625" customWidth="1"/>
    <col min="9730" max="9730" width="10.09765625" customWidth="1"/>
    <col min="9731" max="9731" width="10.3984375" customWidth="1"/>
    <col min="9732" max="9732" width="8.09765625" customWidth="1"/>
    <col min="9734" max="9734" width="10.09765625" customWidth="1"/>
    <col min="9735" max="9735" width="14.3984375" customWidth="1"/>
    <col min="9736" max="9736" width="13.09765625" customWidth="1"/>
    <col min="9737" max="9737" width="15.3984375" customWidth="1"/>
    <col min="9985" max="9985" width="40.59765625" customWidth="1"/>
    <col min="9986" max="9986" width="10.09765625" customWidth="1"/>
    <col min="9987" max="9987" width="10.3984375" customWidth="1"/>
    <col min="9988" max="9988" width="8.09765625" customWidth="1"/>
    <col min="9990" max="9990" width="10.09765625" customWidth="1"/>
    <col min="9991" max="9991" width="14.3984375" customWidth="1"/>
    <col min="9992" max="9992" width="13.09765625" customWidth="1"/>
    <col min="9993" max="9993" width="15.3984375" customWidth="1"/>
    <col min="10241" max="10241" width="40.59765625" customWidth="1"/>
    <col min="10242" max="10242" width="10.09765625" customWidth="1"/>
    <col min="10243" max="10243" width="10.3984375" customWidth="1"/>
    <col min="10244" max="10244" width="8.09765625" customWidth="1"/>
    <col min="10246" max="10246" width="10.09765625" customWidth="1"/>
    <col min="10247" max="10247" width="14.3984375" customWidth="1"/>
    <col min="10248" max="10248" width="13.09765625" customWidth="1"/>
    <col min="10249" max="10249" width="15.3984375" customWidth="1"/>
    <col min="10497" max="10497" width="40.59765625" customWidth="1"/>
    <col min="10498" max="10498" width="10.09765625" customWidth="1"/>
    <col min="10499" max="10499" width="10.3984375" customWidth="1"/>
    <col min="10500" max="10500" width="8.09765625" customWidth="1"/>
    <col min="10502" max="10502" width="10.09765625" customWidth="1"/>
    <col min="10503" max="10503" width="14.3984375" customWidth="1"/>
    <col min="10504" max="10504" width="13.09765625" customWidth="1"/>
    <col min="10505" max="10505" width="15.3984375" customWidth="1"/>
    <col min="10753" max="10753" width="40.59765625" customWidth="1"/>
    <col min="10754" max="10754" width="10.09765625" customWidth="1"/>
    <col min="10755" max="10755" width="10.3984375" customWidth="1"/>
    <col min="10756" max="10756" width="8.09765625" customWidth="1"/>
    <col min="10758" max="10758" width="10.09765625" customWidth="1"/>
    <col min="10759" max="10759" width="14.3984375" customWidth="1"/>
    <col min="10760" max="10760" width="13.09765625" customWidth="1"/>
    <col min="10761" max="10761" width="15.3984375" customWidth="1"/>
    <col min="11009" max="11009" width="40.59765625" customWidth="1"/>
    <col min="11010" max="11010" width="10.09765625" customWidth="1"/>
    <col min="11011" max="11011" width="10.3984375" customWidth="1"/>
    <col min="11012" max="11012" width="8.09765625" customWidth="1"/>
    <col min="11014" max="11014" width="10.09765625" customWidth="1"/>
    <col min="11015" max="11015" width="14.3984375" customWidth="1"/>
    <col min="11016" max="11016" width="13.09765625" customWidth="1"/>
    <col min="11017" max="11017" width="15.3984375" customWidth="1"/>
    <col min="11265" max="11265" width="40.59765625" customWidth="1"/>
    <col min="11266" max="11266" width="10.09765625" customWidth="1"/>
    <col min="11267" max="11267" width="10.3984375" customWidth="1"/>
    <col min="11268" max="11268" width="8.09765625" customWidth="1"/>
    <col min="11270" max="11270" width="10.09765625" customWidth="1"/>
    <col min="11271" max="11271" width="14.3984375" customWidth="1"/>
    <col min="11272" max="11272" width="13.09765625" customWidth="1"/>
    <col min="11273" max="11273" width="15.3984375" customWidth="1"/>
    <col min="11521" max="11521" width="40.59765625" customWidth="1"/>
    <col min="11522" max="11522" width="10.09765625" customWidth="1"/>
    <col min="11523" max="11523" width="10.3984375" customWidth="1"/>
    <col min="11524" max="11524" width="8.09765625" customWidth="1"/>
    <col min="11526" max="11526" width="10.09765625" customWidth="1"/>
    <col min="11527" max="11527" width="14.3984375" customWidth="1"/>
    <col min="11528" max="11528" width="13.09765625" customWidth="1"/>
    <col min="11529" max="11529" width="15.3984375" customWidth="1"/>
    <col min="11777" max="11777" width="40.59765625" customWidth="1"/>
    <col min="11778" max="11778" width="10.09765625" customWidth="1"/>
    <col min="11779" max="11779" width="10.3984375" customWidth="1"/>
    <col min="11780" max="11780" width="8.09765625" customWidth="1"/>
    <col min="11782" max="11782" width="10.09765625" customWidth="1"/>
    <col min="11783" max="11783" width="14.3984375" customWidth="1"/>
    <col min="11784" max="11784" width="13.09765625" customWidth="1"/>
    <col min="11785" max="11785" width="15.3984375" customWidth="1"/>
    <col min="12033" max="12033" width="40.59765625" customWidth="1"/>
    <col min="12034" max="12034" width="10.09765625" customWidth="1"/>
    <col min="12035" max="12035" width="10.3984375" customWidth="1"/>
    <col min="12036" max="12036" width="8.09765625" customWidth="1"/>
    <col min="12038" max="12038" width="10.09765625" customWidth="1"/>
    <col min="12039" max="12039" width="14.3984375" customWidth="1"/>
    <col min="12040" max="12040" width="13.09765625" customWidth="1"/>
    <col min="12041" max="12041" width="15.3984375" customWidth="1"/>
    <col min="12289" max="12289" width="40.59765625" customWidth="1"/>
    <col min="12290" max="12290" width="10.09765625" customWidth="1"/>
    <col min="12291" max="12291" width="10.3984375" customWidth="1"/>
    <col min="12292" max="12292" width="8.09765625" customWidth="1"/>
    <col min="12294" max="12294" width="10.09765625" customWidth="1"/>
    <col min="12295" max="12295" width="14.3984375" customWidth="1"/>
    <col min="12296" max="12296" width="13.09765625" customWidth="1"/>
    <col min="12297" max="12297" width="15.3984375" customWidth="1"/>
    <col min="12545" max="12545" width="40.59765625" customWidth="1"/>
    <col min="12546" max="12546" width="10.09765625" customWidth="1"/>
    <col min="12547" max="12547" width="10.3984375" customWidth="1"/>
    <col min="12548" max="12548" width="8.09765625" customWidth="1"/>
    <col min="12550" max="12550" width="10.09765625" customWidth="1"/>
    <col min="12551" max="12551" width="14.3984375" customWidth="1"/>
    <col min="12552" max="12552" width="13.09765625" customWidth="1"/>
    <col min="12553" max="12553" width="15.3984375" customWidth="1"/>
    <col min="12801" max="12801" width="40.59765625" customWidth="1"/>
    <col min="12802" max="12802" width="10.09765625" customWidth="1"/>
    <col min="12803" max="12803" width="10.3984375" customWidth="1"/>
    <col min="12804" max="12804" width="8.09765625" customWidth="1"/>
    <col min="12806" max="12806" width="10.09765625" customWidth="1"/>
    <col min="12807" max="12807" width="14.3984375" customWidth="1"/>
    <col min="12808" max="12808" width="13.09765625" customWidth="1"/>
    <col min="12809" max="12809" width="15.3984375" customWidth="1"/>
    <col min="13057" max="13057" width="40.59765625" customWidth="1"/>
    <col min="13058" max="13058" width="10.09765625" customWidth="1"/>
    <col min="13059" max="13059" width="10.3984375" customWidth="1"/>
    <col min="13060" max="13060" width="8.09765625" customWidth="1"/>
    <col min="13062" max="13062" width="10.09765625" customWidth="1"/>
    <col min="13063" max="13063" width="14.3984375" customWidth="1"/>
    <col min="13064" max="13064" width="13.09765625" customWidth="1"/>
    <col min="13065" max="13065" width="15.3984375" customWidth="1"/>
    <col min="13313" max="13313" width="40.59765625" customWidth="1"/>
    <col min="13314" max="13314" width="10.09765625" customWidth="1"/>
    <col min="13315" max="13315" width="10.3984375" customWidth="1"/>
    <col min="13316" max="13316" width="8.09765625" customWidth="1"/>
    <col min="13318" max="13318" width="10.09765625" customWidth="1"/>
    <col min="13319" max="13319" width="14.3984375" customWidth="1"/>
    <col min="13320" max="13320" width="13.09765625" customWidth="1"/>
    <col min="13321" max="13321" width="15.3984375" customWidth="1"/>
    <col min="13569" max="13569" width="40.59765625" customWidth="1"/>
    <col min="13570" max="13570" width="10.09765625" customWidth="1"/>
    <col min="13571" max="13571" width="10.3984375" customWidth="1"/>
    <col min="13572" max="13572" width="8.09765625" customWidth="1"/>
    <col min="13574" max="13574" width="10.09765625" customWidth="1"/>
    <col min="13575" max="13575" width="14.3984375" customWidth="1"/>
    <col min="13576" max="13576" width="13.09765625" customWidth="1"/>
    <col min="13577" max="13577" width="15.3984375" customWidth="1"/>
    <col min="13825" max="13825" width="40.59765625" customWidth="1"/>
    <col min="13826" max="13826" width="10.09765625" customWidth="1"/>
    <col min="13827" max="13827" width="10.3984375" customWidth="1"/>
    <col min="13828" max="13828" width="8.09765625" customWidth="1"/>
    <col min="13830" max="13830" width="10.09765625" customWidth="1"/>
    <col min="13831" max="13831" width="14.3984375" customWidth="1"/>
    <col min="13832" max="13832" width="13.09765625" customWidth="1"/>
    <col min="13833" max="13833" width="15.3984375" customWidth="1"/>
    <col min="14081" max="14081" width="40.59765625" customWidth="1"/>
    <col min="14082" max="14082" width="10.09765625" customWidth="1"/>
    <col min="14083" max="14083" width="10.3984375" customWidth="1"/>
    <col min="14084" max="14084" width="8.09765625" customWidth="1"/>
    <col min="14086" max="14086" width="10.09765625" customWidth="1"/>
    <col min="14087" max="14087" width="14.3984375" customWidth="1"/>
    <col min="14088" max="14088" width="13.09765625" customWidth="1"/>
    <col min="14089" max="14089" width="15.3984375" customWidth="1"/>
    <col min="14337" max="14337" width="40.59765625" customWidth="1"/>
    <col min="14338" max="14338" width="10.09765625" customWidth="1"/>
    <col min="14339" max="14339" width="10.3984375" customWidth="1"/>
    <col min="14340" max="14340" width="8.09765625" customWidth="1"/>
    <col min="14342" max="14342" width="10.09765625" customWidth="1"/>
    <col min="14343" max="14343" width="14.3984375" customWidth="1"/>
    <col min="14344" max="14344" width="13.09765625" customWidth="1"/>
    <col min="14345" max="14345" width="15.3984375" customWidth="1"/>
    <col min="14593" max="14593" width="40.59765625" customWidth="1"/>
    <col min="14594" max="14594" width="10.09765625" customWidth="1"/>
    <col min="14595" max="14595" width="10.3984375" customWidth="1"/>
    <col min="14596" max="14596" width="8.09765625" customWidth="1"/>
    <col min="14598" max="14598" width="10.09765625" customWidth="1"/>
    <col min="14599" max="14599" width="14.3984375" customWidth="1"/>
    <col min="14600" max="14600" width="13.09765625" customWidth="1"/>
    <col min="14601" max="14601" width="15.3984375" customWidth="1"/>
    <col min="14849" max="14849" width="40.59765625" customWidth="1"/>
    <col min="14850" max="14850" width="10.09765625" customWidth="1"/>
    <col min="14851" max="14851" width="10.3984375" customWidth="1"/>
    <col min="14852" max="14852" width="8.09765625" customWidth="1"/>
    <col min="14854" max="14854" width="10.09765625" customWidth="1"/>
    <col min="14855" max="14855" width="14.3984375" customWidth="1"/>
    <col min="14856" max="14856" width="13.09765625" customWidth="1"/>
    <col min="14857" max="14857" width="15.3984375" customWidth="1"/>
    <col min="15105" max="15105" width="40.59765625" customWidth="1"/>
    <col min="15106" max="15106" width="10.09765625" customWidth="1"/>
    <col min="15107" max="15107" width="10.3984375" customWidth="1"/>
    <col min="15108" max="15108" width="8.09765625" customWidth="1"/>
    <col min="15110" max="15110" width="10.09765625" customWidth="1"/>
    <col min="15111" max="15111" width="14.3984375" customWidth="1"/>
    <col min="15112" max="15112" width="13.09765625" customWidth="1"/>
    <col min="15113" max="15113" width="15.3984375" customWidth="1"/>
    <col min="15361" max="15361" width="40.59765625" customWidth="1"/>
    <col min="15362" max="15362" width="10.09765625" customWidth="1"/>
    <col min="15363" max="15363" width="10.3984375" customWidth="1"/>
    <col min="15364" max="15364" width="8.09765625" customWidth="1"/>
    <col min="15366" max="15366" width="10.09765625" customWidth="1"/>
    <col min="15367" max="15367" width="14.3984375" customWidth="1"/>
    <col min="15368" max="15368" width="13.09765625" customWidth="1"/>
    <col min="15369" max="15369" width="15.3984375" customWidth="1"/>
    <col min="15617" max="15617" width="40.59765625" customWidth="1"/>
    <col min="15618" max="15618" width="10.09765625" customWidth="1"/>
    <col min="15619" max="15619" width="10.3984375" customWidth="1"/>
    <col min="15620" max="15620" width="8.09765625" customWidth="1"/>
    <col min="15622" max="15622" width="10.09765625" customWidth="1"/>
    <col min="15623" max="15623" width="14.3984375" customWidth="1"/>
    <col min="15624" max="15624" width="13.09765625" customWidth="1"/>
    <col min="15625" max="15625" width="15.3984375" customWidth="1"/>
    <col min="15873" max="15873" width="40.59765625" customWidth="1"/>
    <col min="15874" max="15874" width="10.09765625" customWidth="1"/>
    <col min="15875" max="15875" width="10.3984375" customWidth="1"/>
    <col min="15876" max="15876" width="8.09765625" customWidth="1"/>
    <col min="15878" max="15878" width="10.09765625" customWidth="1"/>
    <col min="15879" max="15879" width="14.3984375" customWidth="1"/>
    <col min="15880" max="15880" width="13.09765625" customWidth="1"/>
    <col min="15881" max="15881" width="15.3984375" customWidth="1"/>
    <col min="16129" max="16129" width="40.59765625" customWidth="1"/>
    <col min="16130" max="16130" width="10.09765625" customWidth="1"/>
    <col min="16131" max="16131" width="10.3984375" customWidth="1"/>
    <col min="16132" max="16132" width="8.09765625" customWidth="1"/>
    <col min="16134" max="16134" width="10.09765625" customWidth="1"/>
    <col min="16135" max="16135" width="14.3984375" customWidth="1"/>
    <col min="16136" max="16136" width="13.09765625" customWidth="1"/>
    <col min="16137" max="16137" width="15.3984375" customWidth="1"/>
  </cols>
  <sheetData>
    <row r="1" spans="1:11" ht="41.25" customHeight="1" thickBot="1">
      <c r="A1" s="777"/>
      <c r="B1" s="778"/>
      <c r="C1" s="778"/>
      <c r="D1" s="778"/>
      <c r="E1" s="778"/>
      <c r="F1" s="778"/>
      <c r="G1" s="778"/>
      <c r="H1" s="778"/>
      <c r="I1" s="779"/>
    </row>
    <row r="2" spans="1:11" ht="23.25" customHeight="1">
      <c r="A2" s="780" t="s">
        <v>359</v>
      </c>
      <c r="B2" s="781"/>
      <c r="C2" s="781"/>
      <c r="D2" s="781"/>
      <c r="E2" s="781"/>
      <c r="F2" s="781"/>
      <c r="G2" s="781"/>
      <c r="H2" s="781"/>
      <c r="I2" s="782"/>
    </row>
    <row r="3" spans="1:11" ht="15.6">
      <c r="A3" s="783"/>
      <c r="B3" s="784"/>
      <c r="C3" s="784"/>
      <c r="D3" s="784"/>
      <c r="E3" s="784"/>
      <c r="F3" s="784"/>
      <c r="G3" s="4" t="s">
        <v>299</v>
      </c>
      <c r="H3" s="557">
        <f>'Planilha Geral'!K5</f>
        <v>45931</v>
      </c>
      <c r="I3" s="77"/>
      <c r="K3" s="1"/>
    </row>
    <row r="4" spans="1:11" ht="14.4" thickBot="1">
      <c r="A4" s="2" t="s">
        <v>0</v>
      </c>
      <c r="B4" s="3"/>
      <c r="C4" s="3"/>
      <c r="D4" s="3"/>
      <c r="E4" s="3"/>
      <c r="F4" s="3"/>
      <c r="G4" s="4" t="s">
        <v>300</v>
      </c>
      <c r="H4" s="557">
        <f>'Planilha Geral'!K6</f>
        <v>45850</v>
      </c>
      <c r="I4" s="5"/>
      <c r="K4" s="1"/>
    </row>
    <row r="5" spans="1:11" ht="14.4" thickBot="1">
      <c r="A5" s="174" t="s">
        <v>1</v>
      </c>
      <c r="B5" s="785" t="s">
        <v>5</v>
      </c>
      <c r="C5" s="787" t="s">
        <v>6</v>
      </c>
      <c r="D5" s="788" t="s">
        <v>2</v>
      </c>
      <c r="E5" s="789"/>
      <c r="F5" s="789"/>
      <c r="G5" s="790"/>
      <c r="H5" s="791" t="s">
        <v>3</v>
      </c>
      <c r="I5" s="792"/>
      <c r="J5" s="483" t="s">
        <v>408</v>
      </c>
      <c r="K5" s="483" t="s">
        <v>492</v>
      </c>
    </row>
    <row r="6" spans="1:11" ht="27" thickBot="1">
      <c r="A6" s="6" t="s">
        <v>4</v>
      </c>
      <c r="B6" s="786"/>
      <c r="C6" s="787"/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426" t="s">
        <v>12</v>
      </c>
      <c r="J6" s="484" t="s">
        <v>23</v>
      </c>
      <c r="K6" s="484">
        <f>'CRON. FF'!AJ15</f>
        <v>26</v>
      </c>
    </row>
    <row r="7" spans="1:11">
      <c r="A7" s="10" t="s">
        <v>13</v>
      </c>
      <c r="B7" s="179"/>
      <c r="C7" s="179"/>
      <c r="D7" s="179"/>
      <c r="E7" s="179"/>
      <c r="F7" s="179"/>
      <c r="G7" s="179"/>
      <c r="H7" s="179"/>
      <c r="I7" s="180"/>
    </row>
    <row r="8" spans="1:11" s="74" customFormat="1">
      <c r="A8" s="511" t="s">
        <v>351</v>
      </c>
      <c r="B8" s="459"/>
      <c r="C8" s="459"/>
      <c r="D8" s="459"/>
      <c r="E8" s="459"/>
      <c r="F8" s="459"/>
      <c r="G8" s="459"/>
      <c r="H8" s="459"/>
      <c r="I8" s="24"/>
    </row>
    <row r="9" spans="1:11" ht="15.6">
      <c r="A9" s="456" t="s">
        <v>455</v>
      </c>
      <c r="B9" s="479" t="str">
        <f>'Custo MO Jul-25'!A28</f>
        <v>P8044</v>
      </c>
      <c r="C9" s="479" t="s">
        <v>14</v>
      </c>
      <c r="D9" s="458">
        <v>1</v>
      </c>
      <c r="E9" s="448">
        <v>1</v>
      </c>
      <c r="F9" s="458">
        <f>K6</f>
        <v>26</v>
      </c>
      <c r="G9" s="458">
        <f>D9*E9*F9</f>
        <v>26</v>
      </c>
      <c r="H9" s="225"/>
      <c r="I9" s="89">
        <f>H9*G9</f>
        <v>0</v>
      </c>
      <c r="J9" s="124"/>
    </row>
    <row r="10" spans="1:11">
      <c r="A10" s="13" t="str">
        <f>'Custo MO Jul-25'!B36</f>
        <v>Engenheiro ambiental pleno</v>
      </c>
      <c r="B10" s="12" t="str">
        <f>'Custo MO Jul-25'!A36</f>
        <v>P8058</v>
      </c>
      <c r="C10" s="12" t="s">
        <v>14</v>
      </c>
      <c r="D10" s="14">
        <v>1</v>
      </c>
      <c r="E10" s="186">
        <v>1</v>
      </c>
      <c r="F10" s="14">
        <f>F9</f>
        <v>26</v>
      </c>
      <c r="G10" s="14">
        <f>D10*E10*F10</f>
        <v>26</v>
      </c>
      <c r="H10" s="225"/>
      <c r="I10" s="89">
        <f>H10*G10</f>
        <v>0</v>
      </c>
      <c r="J10" s="124"/>
    </row>
    <row r="11" spans="1:11" s="377" customFormat="1">
      <c r="A11" s="52" t="str">
        <f>'Custo MO Jul-25'!B8</f>
        <v>Analista de desenvolvimento de sistemas júnior</v>
      </c>
      <c r="B11" s="436" t="str">
        <f>'Custo MO Jul-25'!A8</f>
        <v>P8007</v>
      </c>
      <c r="C11" s="436" t="s">
        <v>14</v>
      </c>
      <c r="D11" s="437">
        <v>1</v>
      </c>
      <c r="E11" s="186">
        <v>1</v>
      </c>
      <c r="F11" s="437">
        <f>F10</f>
        <v>26</v>
      </c>
      <c r="G11" s="437">
        <f>D11*E11*F11</f>
        <v>26</v>
      </c>
      <c r="H11" s="225"/>
      <c r="I11" s="89">
        <f>H11*G11</f>
        <v>0</v>
      </c>
      <c r="J11" s="124"/>
    </row>
    <row r="12" spans="1:11">
      <c r="A12" s="181" t="s">
        <v>352</v>
      </c>
      <c r="B12" s="23"/>
      <c r="C12" s="23"/>
      <c r="D12" s="23"/>
      <c r="E12" s="23"/>
      <c r="F12" s="23"/>
      <c r="G12" s="23"/>
      <c r="H12" s="225"/>
      <c r="I12" s="24"/>
      <c r="J12" s="124"/>
    </row>
    <row r="13" spans="1:11">
      <c r="A13" s="13" t="str">
        <f>'Custo MO Jul-25'!B18</f>
        <v>Auxiliar administrativo</v>
      </c>
      <c r="B13" s="12" t="str">
        <f>'Custo MO Jul-25'!A18</f>
        <v>P8026</v>
      </c>
      <c r="C13" s="12" t="s">
        <v>14</v>
      </c>
      <c r="D13" s="14">
        <v>1</v>
      </c>
      <c r="E13" s="15">
        <v>1</v>
      </c>
      <c r="F13" s="14">
        <f>F9</f>
        <v>26</v>
      </c>
      <c r="G13" s="14">
        <f>D13*E13*F13</f>
        <v>26</v>
      </c>
      <c r="H13" s="225"/>
      <c r="I13" s="89">
        <f>H13*G13</f>
        <v>0</v>
      </c>
    </row>
    <row r="14" spans="1:11">
      <c r="A14" s="18" t="s">
        <v>15</v>
      </c>
      <c r="B14" s="19"/>
      <c r="C14" s="19"/>
      <c r="D14" s="19"/>
      <c r="E14" s="19"/>
      <c r="F14" s="19"/>
      <c r="G14" s="19"/>
      <c r="H14" s="20"/>
      <c r="I14" s="90">
        <f>SUM(I9:I13)</f>
        <v>0</v>
      </c>
      <c r="J14" s="67"/>
      <c r="K14" s="21"/>
    </row>
    <row r="15" spans="1:11">
      <c r="A15" s="22"/>
      <c r="B15" s="23"/>
      <c r="C15" s="23"/>
      <c r="D15" s="23"/>
      <c r="E15" s="23"/>
      <c r="F15" s="23"/>
      <c r="G15" s="23"/>
      <c r="H15" s="23"/>
      <c r="I15" s="24"/>
      <c r="K15" s="21"/>
    </row>
    <row r="16" spans="1:11">
      <c r="A16" s="10" t="s">
        <v>16</v>
      </c>
      <c r="B16" s="179"/>
      <c r="C16" s="179"/>
      <c r="D16" s="179"/>
      <c r="E16" s="179"/>
      <c r="F16" s="179"/>
      <c r="G16" s="179"/>
      <c r="H16" s="179"/>
      <c r="I16" s="25"/>
    </row>
    <row r="17" spans="1:11" ht="26.4">
      <c r="A17" s="6" t="s">
        <v>4</v>
      </c>
      <c r="B17" s="175" t="s">
        <v>5</v>
      </c>
      <c r="C17" s="175" t="s">
        <v>6</v>
      </c>
      <c r="D17" s="175" t="s">
        <v>7</v>
      </c>
      <c r="E17" s="175" t="s">
        <v>17</v>
      </c>
      <c r="F17" s="7" t="s">
        <v>9</v>
      </c>
      <c r="G17" s="175" t="s">
        <v>18</v>
      </c>
      <c r="H17" s="8" t="s">
        <v>19</v>
      </c>
      <c r="I17" s="9" t="s">
        <v>12</v>
      </c>
      <c r="J17" s="87"/>
      <c r="K17" s="87"/>
    </row>
    <row r="18" spans="1:11">
      <c r="A18" s="27" t="str">
        <f>'Custo Veículos, Imóveis'!D6</f>
        <v>Veículo leve - 53 kW (sem motorista)</v>
      </c>
      <c r="B18" s="12" t="str">
        <f>'Custo Veículos, Imóveis'!C6</f>
        <v>E8889</v>
      </c>
      <c r="C18" s="12" t="s">
        <v>411</v>
      </c>
      <c r="D18" s="14">
        <v>1</v>
      </c>
      <c r="E18" s="15">
        <v>1</v>
      </c>
      <c r="F18" s="14">
        <f>$F$9</f>
        <v>26</v>
      </c>
      <c r="G18" s="14">
        <f>D18*E18*F18</f>
        <v>26</v>
      </c>
      <c r="H18" s="92"/>
      <c r="I18" s="89">
        <f>G18*H18</f>
        <v>0</v>
      </c>
    </row>
    <row r="19" spans="1:11">
      <c r="A19" s="18" t="s">
        <v>20</v>
      </c>
      <c r="B19" s="19"/>
      <c r="C19" s="19"/>
      <c r="D19" s="19"/>
      <c r="E19" s="19"/>
      <c r="F19" s="19"/>
      <c r="G19" s="19"/>
      <c r="H19" s="20"/>
      <c r="I19" s="90">
        <f>SUM(I18:I18)</f>
        <v>0</v>
      </c>
      <c r="K19" s="67"/>
    </row>
    <row r="20" spans="1:11">
      <c r="A20" s="22"/>
      <c r="B20" s="23"/>
      <c r="C20" s="23"/>
      <c r="D20" s="23"/>
      <c r="E20" s="23"/>
      <c r="F20" s="23"/>
      <c r="G20" s="23"/>
      <c r="H20" s="23"/>
      <c r="I20" s="24"/>
    </row>
    <row r="21" spans="1:11">
      <c r="A21" s="172" t="s">
        <v>21</v>
      </c>
      <c r="B21" s="173"/>
      <c r="C21" s="173"/>
      <c r="D21" s="173"/>
      <c r="E21" s="173"/>
      <c r="F21" s="173"/>
      <c r="G21" s="173"/>
      <c r="H21" s="173"/>
      <c r="I21" s="25"/>
      <c r="J21" s="567"/>
      <c r="K21" s="314"/>
    </row>
    <row r="22" spans="1:11" ht="26.4">
      <c r="A22" s="28" t="s">
        <v>4</v>
      </c>
      <c r="B22" s="30" t="s">
        <v>327</v>
      </c>
      <c r="C22" s="30" t="s">
        <v>328</v>
      </c>
      <c r="D22" s="30" t="s">
        <v>22</v>
      </c>
      <c r="E22" s="30" t="s">
        <v>23</v>
      </c>
      <c r="F22" s="7" t="s">
        <v>9</v>
      </c>
      <c r="G22" s="7" t="s">
        <v>401</v>
      </c>
      <c r="H22" s="31" t="s">
        <v>24</v>
      </c>
      <c r="I22" s="9" t="s">
        <v>12</v>
      </c>
      <c r="J22" s="567"/>
      <c r="K22" s="314"/>
    </row>
    <row r="23" spans="1:11">
      <c r="A23" s="456" t="s">
        <v>358</v>
      </c>
      <c r="B23" s="445" t="str">
        <f>'Custo Veículos, Imóveis'!C16</f>
        <v>B8951</v>
      </c>
      <c r="C23" s="445" t="str">
        <f>'Custo Veículos, Imóveis'!F16</f>
        <v>m² x mês</v>
      </c>
      <c r="D23" s="458">
        <f>SUM(D9:D13)</f>
        <v>4</v>
      </c>
      <c r="E23" s="448">
        <v>1</v>
      </c>
      <c r="F23" s="446">
        <f>$F$9</f>
        <v>26</v>
      </c>
      <c r="G23" s="458">
        <f>((57.95/2)+(4.5*(D23)))</f>
        <v>46.975000000000001</v>
      </c>
      <c r="H23" s="225"/>
      <c r="I23" s="89">
        <f>G23*H23*F23</f>
        <v>0</v>
      </c>
      <c r="J23" s="16"/>
    </row>
    <row r="24" spans="1:11">
      <c r="A24" s="18" t="s">
        <v>25</v>
      </c>
      <c r="B24" s="19"/>
      <c r="C24" s="19"/>
      <c r="D24" s="19"/>
      <c r="E24" s="19"/>
      <c r="F24" s="19"/>
      <c r="G24" s="19"/>
      <c r="H24" s="20"/>
      <c r="I24" s="90">
        <f>SUM(I23:I23)</f>
        <v>0</v>
      </c>
      <c r="J24" s="67"/>
    </row>
    <row r="25" spans="1:11">
      <c r="A25" s="22"/>
      <c r="B25" s="23"/>
      <c r="C25" s="23"/>
      <c r="D25" s="23"/>
      <c r="E25" s="23"/>
      <c r="F25" s="23"/>
      <c r="G25" s="23"/>
      <c r="H25" s="23"/>
      <c r="I25" s="24"/>
    </row>
    <row r="26" spans="1:11">
      <c r="A26" s="36" t="s">
        <v>26</v>
      </c>
      <c r="B26" s="173"/>
      <c r="C26" s="173"/>
      <c r="D26" s="173"/>
      <c r="E26" s="173"/>
      <c r="F26" s="173"/>
      <c r="G26" s="173"/>
      <c r="H26" s="173"/>
      <c r="I26" s="25"/>
    </row>
    <row r="27" spans="1:11" ht="26.4">
      <c r="A27" s="28" t="s">
        <v>4</v>
      </c>
      <c r="B27" s="30" t="s">
        <v>327</v>
      </c>
      <c r="C27" s="30" t="s">
        <v>6</v>
      </c>
      <c r="D27" s="30" t="s">
        <v>22</v>
      </c>
      <c r="E27" s="30" t="s">
        <v>23</v>
      </c>
      <c r="F27" s="7" t="s">
        <v>9</v>
      </c>
      <c r="G27" s="175" t="str">
        <f>G22</f>
        <v>Área (m²)</v>
      </c>
      <c r="H27" s="7" t="s">
        <v>59</v>
      </c>
      <c r="I27" s="9" t="s">
        <v>12</v>
      </c>
      <c r="J27" s="128"/>
      <c r="K27" s="86"/>
    </row>
    <row r="28" spans="1:11">
      <c r="A28" s="132" t="s">
        <v>28</v>
      </c>
      <c r="B28" s="133"/>
      <c r="C28" s="133"/>
      <c r="D28" s="133"/>
      <c r="E28" s="133"/>
      <c r="F28" s="133"/>
      <c r="G28" s="133"/>
      <c r="H28" s="133"/>
      <c r="I28" s="134"/>
      <c r="J28" s="39"/>
      <c r="K28" s="40"/>
    </row>
    <row r="29" spans="1:11">
      <c r="A29" s="217" t="s">
        <v>354</v>
      </c>
      <c r="B29" s="33" t="str">
        <f>'Custo Veículos, Imóveis'!C18</f>
        <v>B8953</v>
      </c>
      <c r="C29" s="33" t="s">
        <v>329</v>
      </c>
      <c r="D29" s="34">
        <f>D23</f>
        <v>4</v>
      </c>
      <c r="E29" s="41">
        <v>1</v>
      </c>
      <c r="F29" s="35">
        <f>$F$9</f>
        <v>26</v>
      </c>
      <c r="G29" s="14">
        <f>((57.95/2)+(4.5*(D29)))</f>
        <v>46.975000000000001</v>
      </c>
      <c r="H29" s="91"/>
      <c r="I29" s="89">
        <f>D29*H29*F29</f>
        <v>0</v>
      </c>
    </row>
    <row r="30" spans="1:11">
      <c r="A30" s="22" t="s">
        <v>29</v>
      </c>
      <c r="B30" s="23"/>
      <c r="C30" s="23"/>
      <c r="D30" s="23"/>
      <c r="E30" s="23"/>
      <c r="F30" s="23"/>
      <c r="G30" s="23"/>
      <c r="H30" s="23"/>
      <c r="I30" s="24"/>
    </row>
    <row r="31" spans="1:11">
      <c r="A31" s="217" t="s">
        <v>355</v>
      </c>
      <c r="B31" s="42" t="str">
        <f>'Custo Veículos, Imóveis'!C25</f>
        <v>B8959</v>
      </c>
      <c r="C31" s="33" t="s">
        <v>329</v>
      </c>
      <c r="D31" s="14">
        <f>D23</f>
        <v>4</v>
      </c>
      <c r="E31" s="15">
        <v>1</v>
      </c>
      <c r="F31" s="14">
        <f>$F$9</f>
        <v>26</v>
      </c>
      <c r="G31" s="14">
        <f>((57.95/2)+(4.5*(D31)))</f>
        <v>46.975000000000001</v>
      </c>
      <c r="H31" s="92"/>
      <c r="I31" s="89">
        <f>D31*H31*F31</f>
        <v>0</v>
      </c>
    </row>
    <row r="32" spans="1:11">
      <c r="A32" s="18" t="s">
        <v>30</v>
      </c>
      <c r="B32" s="19"/>
      <c r="C32" s="19"/>
      <c r="D32" s="19"/>
      <c r="E32" s="19"/>
      <c r="F32" s="19"/>
      <c r="G32" s="19"/>
      <c r="H32" s="20"/>
      <c r="I32" s="90">
        <f>SUM(I29:I31)</f>
        <v>0</v>
      </c>
      <c r="J32" s="67"/>
    </row>
    <row r="33" spans="1:11">
      <c r="A33" s="22"/>
      <c r="B33" s="23"/>
      <c r="C33" s="23"/>
      <c r="D33" s="23"/>
      <c r="E33" s="23"/>
      <c r="F33" s="23"/>
      <c r="G33" s="23"/>
      <c r="H33" s="23"/>
      <c r="I33" s="24"/>
      <c r="J33" s="75"/>
      <c r="K33" s="75"/>
    </row>
    <row r="34" spans="1:11">
      <c r="A34" s="44" t="s">
        <v>343</v>
      </c>
      <c r="B34" s="48"/>
      <c r="C34" s="19"/>
      <c r="D34" s="19"/>
      <c r="E34" s="19"/>
      <c r="F34" s="19"/>
      <c r="G34" s="19"/>
      <c r="H34" s="49"/>
      <c r="I34" s="90">
        <f>I14+I19+I24+I32</f>
        <v>0</v>
      </c>
      <c r="J34" s="103"/>
    </row>
    <row r="35" spans="1:11">
      <c r="A35" s="112"/>
      <c r="B35" s="113"/>
      <c r="C35" s="113"/>
      <c r="D35" s="113"/>
      <c r="E35" s="113"/>
      <c r="F35" s="113"/>
      <c r="G35" s="113"/>
      <c r="H35" s="113"/>
      <c r="I35" s="114"/>
    </row>
    <row r="36" spans="1:11">
      <c r="A36" s="50" t="s">
        <v>31</v>
      </c>
      <c r="B36" s="51"/>
      <c r="C36" s="51"/>
      <c r="D36" s="51"/>
      <c r="E36" s="51"/>
      <c r="F36" s="51"/>
      <c r="G36" s="113"/>
      <c r="H36" s="113"/>
      <c r="I36" s="107"/>
    </row>
    <row r="37" spans="1:11">
      <c r="A37" s="52" t="s">
        <v>32</v>
      </c>
      <c r="B37" s="53"/>
      <c r="C37" s="53"/>
      <c r="D37" s="53"/>
      <c r="E37" s="53"/>
      <c r="F37" s="53"/>
      <c r="G37" s="113"/>
      <c r="H37" s="113"/>
      <c r="I37" s="206"/>
    </row>
    <row r="38" spans="1:11">
      <c r="A38" s="54" t="s">
        <v>33</v>
      </c>
      <c r="B38" s="55"/>
      <c r="C38" s="55"/>
      <c r="D38" s="51"/>
      <c r="E38" s="51"/>
      <c r="F38" s="51"/>
      <c r="G38" s="51"/>
      <c r="H38" s="205"/>
      <c r="I38" s="120">
        <f>BDI!D20</f>
        <v>0.4511</v>
      </c>
    </row>
    <row r="39" spans="1:11">
      <c r="A39" s="13" t="s">
        <v>34</v>
      </c>
      <c r="B39" s="56"/>
      <c r="C39" s="56"/>
      <c r="D39" s="51"/>
      <c r="E39" s="51"/>
      <c r="F39" s="51"/>
      <c r="G39" s="51"/>
      <c r="H39" s="51"/>
      <c r="I39" s="202">
        <f>I34*I38</f>
        <v>0</v>
      </c>
    </row>
    <row r="40" spans="1:11" ht="14.4" thickBot="1">
      <c r="A40" s="50"/>
      <c r="B40" s="51"/>
      <c r="C40" s="51"/>
      <c r="D40" s="51"/>
      <c r="E40" s="51"/>
      <c r="F40" s="51"/>
      <c r="G40" s="51"/>
      <c r="H40" s="51"/>
      <c r="I40" s="107"/>
      <c r="J40" s="81"/>
    </row>
    <row r="41" spans="1:11" ht="14.4" thickBot="1">
      <c r="A41" s="115" t="s">
        <v>331</v>
      </c>
      <c r="B41" s="108"/>
      <c r="C41" s="108"/>
      <c r="D41" s="108"/>
      <c r="E41" s="108"/>
      <c r="F41" s="108"/>
      <c r="G41" s="108"/>
      <c r="H41" s="109"/>
      <c r="I41" s="425">
        <f>I34+I39</f>
        <v>0</v>
      </c>
      <c r="J41" s="564">
        <f>I41/F9</f>
        <v>0</v>
      </c>
      <c r="K41" s="565" t="s">
        <v>467</v>
      </c>
    </row>
    <row r="42" spans="1:11">
      <c r="A42" s="79"/>
      <c r="B42" s="79"/>
      <c r="C42" s="79"/>
      <c r="D42" s="79"/>
      <c r="E42" s="79"/>
      <c r="F42" s="79"/>
      <c r="G42" s="79"/>
      <c r="H42" s="196"/>
      <c r="I42" s="79"/>
    </row>
    <row r="43" spans="1:11">
      <c r="A43" s="79"/>
      <c r="B43" s="79"/>
      <c r="C43" s="79"/>
      <c r="D43" s="79"/>
      <c r="E43" s="79"/>
      <c r="F43" s="79"/>
      <c r="G43" s="79"/>
      <c r="H43" s="196"/>
      <c r="I43" s="79"/>
    </row>
    <row r="44" spans="1:11" s="423" customFormat="1">
      <c r="A44" s="548" t="s">
        <v>454</v>
      </c>
      <c r="B44" s="548"/>
      <c r="C44" s="548"/>
      <c r="D44" s="548"/>
      <c r="E44" s="548"/>
      <c r="F44" s="548"/>
      <c r="G44" s="548"/>
      <c r="H44" s="424"/>
    </row>
  </sheetData>
  <mergeCells count="7">
    <mergeCell ref="A1:I1"/>
    <mergeCell ref="A2:I2"/>
    <mergeCell ref="A3:F3"/>
    <mergeCell ref="B5:B6"/>
    <mergeCell ref="C5:C6"/>
    <mergeCell ref="D5:G5"/>
    <mergeCell ref="H5:I5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rowBreaks count="1" manualBreakCount="1">
    <brk id="20" max="16383" man="1"/>
  </rowBreaks>
  <colBreaks count="1" manualBreakCount="1">
    <brk id="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53"/>
  <sheetViews>
    <sheetView zoomScaleNormal="100" zoomScaleSheetLayoutView="50" workbookViewId="0">
      <pane ySplit="6" topLeftCell="A7" activePane="bottomLeft" state="frozen"/>
      <selection activeCell="M35" sqref="M35"/>
      <selection pane="bottomLeft" activeCell="I38" sqref="I38"/>
    </sheetView>
  </sheetViews>
  <sheetFormatPr defaultRowHeight="13.8"/>
  <cols>
    <col min="1" max="1" width="38.59765625" customWidth="1"/>
    <col min="2" max="2" width="11.3984375" customWidth="1"/>
    <col min="3" max="3" width="14" customWidth="1"/>
    <col min="4" max="4" width="10.19921875" bestFit="1" customWidth="1"/>
    <col min="5" max="5" width="12.5" customWidth="1"/>
    <col min="6" max="6" width="11.69921875" customWidth="1"/>
    <col min="7" max="7" width="15" customWidth="1"/>
    <col min="8" max="8" width="14.19921875" style="57" customWidth="1"/>
    <col min="9" max="9" width="16" customWidth="1"/>
    <col min="10" max="10" width="12.8984375" customWidth="1"/>
    <col min="11" max="11" width="17.69921875" customWidth="1"/>
    <col min="12" max="12" width="18" bestFit="1" customWidth="1"/>
    <col min="13" max="13" width="11.69921875" bestFit="1" customWidth="1"/>
    <col min="257" max="257" width="40.59765625" customWidth="1"/>
    <col min="258" max="258" width="10.09765625" customWidth="1"/>
    <col min="259" max="259" width="10.3984375" customWidth="1"/>
    <col min="260" max="260" width="8.09765625" customWidth="1"/>
    <col min="262" max="262" width="10.09765625" customWidth="1"/>
    <col min="263" max="263" width="14.3984375" customWidth="1"/>
    <col min="264" max="264" width="13.09765625" customWidth="1"/>
    <col min="265" max="265" width="15.3984375" customWidth="1"/>
    <col min="513" max="513" width="40.59765625" customWidth="1"/>
    <col min="514" max="514" width="10.09765625" customWidth="1"/>
    <col min="515" max="515" width="10.3984375" customWidth="1"/>
    <col min="516" max="516" width="8.09765625" customWidth="1"/>
    <col min="518" max="518" width="10.09765625" customWidth="1"/>
    <col min="519" max="519" width="14.3984375" customWidth="1"/>
    <col min="520" max="520" width="13.09765625" customWidth="1"/>
    <col min="521" max="521" width="15.3984375" customWidth="1"/>
    <col min="769" max="769" width="40.59765625" customWidth="1"/>
    <col min="770" max="770" width="10.09765625" customWidth="1"/>
    <col min="771" max="771" width="10.3984375" customWidth="1"/>
    <col min="772" max="772" width="8.09765625" customWidth="1"/>
    <col min="774" max="774" width="10.09765625" customWidth="1"/>
    <col min="775" max="775" width="14.3984375" customWidth="1"/>
    <col min="776" max="776" width="13.09765625" customWidth="1"/>
    <col min="777" max="777" width="15.3984375" customWidth="1"/>
    <col min="1025" max="1025" width="40.59765625" customWidth="1"/>
    <col min="1026" max="1026" width="10.09765625" customWidth="1"/>
    <col min="1027" max="1027" width="10.3984375" customWidth="1"/>
    <col min="1028" max="1028" width="8.09765625" customWidth="1"/>
    <col min="1030" max="1030" width="10.09765625" customWidth="1"/>
    <col min="1031" max="1031" width="14.3984375" customWidth="1"/>
    <col min="1032" max="1032" width="13.09765625" customWidth="1"/>
    <col min="1033" max="1033" width="15.3984375" customWidth="1"/>
    <col min="1281" max="1281" width="40.59765625" customWidth="1"/>
    <col min="1282" max="1282" width="10.09765625" customWidth="1"/>
    <col min="1283" max="1283" width="10.3984375" customWidth="1"/>
    <col min="1284" max="1284" width="8.09765625" customWidth="1"/>
    <col min="1286" max="1286" width="10.09765625" customWidth="1"/>
    <col min="1287" max="1287" width="14.3984375" customWidth="1"/>
    <col min="1288" max="1288" width="13.09765625" customWidth="1"/>
    <col min="1289" max="1289" width="15.3984375" customWidth="1"/>
    <col min="1537" max="1537" width="40.59765625" customWidth="1"/>
    <col min="1538" max="1538" width="10.09765625" customWidth="1"/>
    <col min="1539" max="1539" width="10.3984375" customWidth="1"/>
    <col min="1540" max="1540" width="8.09765625" customWidth="1"/>
    <col min="1542" max="1542" width="10.09765625" customWidth="1"/>
    <col min="1543" max="1543" width="14.3984375" customWidth="1"/>
    <col min="1544" max="1544" width="13.09765625" customWidth="1"/>
    <col min="1545" max="1545" width="15.3984375" customWidth="1"/>
    <col min="1793" max="1793" width="40.59765625" customWidth="1"/>
    <col min="1794" max="1794" width="10.09765625" customWidth="1"/>
    <col min="1795" max="1795" width="10.3984375" customWidth="1"/>
    <col min="1796" max="1796" width="8.09765625" customWidth="1"/>
    <col min="1798" max="1798" width="10.09765625" customWidth="1"/>
    <col min="1799" max="1799" width="14.3984375" customWidth="1"/>
    <col min="1800" max="1800" width="13.09765625" customWidth="1"/>
    <col min="1801" max="1801" width="15.3984375" customWidth="1"/>
    <col min="2049" max="2049" width="40.59765625" customWidth="1"/>
    <col min="2050" max="2050" width="10.09765625" customWidth="1"/>
    <col min="2051" max="2051" width="10.3984375" customWidth="1"/>
    <col min="2052" max="2052" width="8.09765625" customWidth="1"/>
    <col min="2054" max="2054" width="10.09765625" customWidth="1"/>
    <col min="2055" max="2055" width="14.3984375" customWidth="1"/>
    <col min="2056" max="2056" width="13.09765625" customWidth="1"/>
    <col min="2057" max="2057" width="15.3984375" customWidth="1"/>
    <col min="2305" max="2305" width="40.59765625" customWidth="1"/>
    <col min="2306" max="2306" width="10.09765625" customWidth="1"/>
    <col min="2307" max="2307" width="10.3984375" customWidth="1"/>
    <col min="2308" max="2308" width="8.09765625" customWidth="1"/>
    <col min="2310" max="2310" width="10.09765625" customWidth="1"/>
    <col min="2311" max="2311" width="14.3984375" customWidth="1"/>
    <col min="2312" max="2312" width="13.09765625" customWidth="1"/>
    <col min="2313" max="2313" width="15.3984375" customWidth="1"/>
    <col min="2561" max="2561" width="40.59765625" customWidth="1"/>
    <col min="2562" max="2562" width="10.09765625" customWidth="1"/>
    <col min="2563" max="2563" width="10.3984375" customWidth="1"/>
    <col min="2564" max="2564" width="8.09765625" customWidth="1"/>
    <col min="2566" max="2566" width="10.09765625" customWidth="1"/>
    <col min="2567" max="2567" width="14.3984375" customWidth="1"/>
    <col min="2568" max="2568" width="13.09765625" customWidth="1"/>
    <col min="2569" max="2569" width="15.3984375" customWidth="1"/>
    <col min="2817" max="2817" width="40.59765625" customWidth="1"/>
    <col min="2818" max="2818" width="10.09765625" customWidth="1"/>
    <col min="2819" max="2819" width="10.3984375" customWidth="1"/>
    <col min="2820" max="2820" width="8.09765625" customWidth="1"/>
    <col min="2822" max="2822" width="10.09765625" customWidth="1"/>
    <col min="2823" max="2823" width="14.3984375" customWidth="1"/>
    <col min="2824" max="2824" width="13.09765625" customWidth="1"/>
    <col min="2825" max="2825" width="15.3984375" customWidth="1"/>
    <col min="3073" max="3073" width="40.59765625" customWidth="1"/>
    <col min="3074" max="3074" width="10.09765625" customWidth="1"/>
    <col min="3075" max="3075" width="10.3984375" customWidth="1"/>
    <col min="3076" max="3076" width="8.09765625" customWidth="1"/>
    <col min="3078" max="3078" width="10.09765625" customWidth="1"/>
    <col min="3079" max="3079" width="14.3984375" customWidth="1"/>
    <col min="3080" max="3080" width="13.09765625" customWidth="1"/>
    <col min="3081" max="3081" width="15.3984375" customWidth="1"/>
    <col min="3329" max="3329" width="40.59765625" customWidth="1"/>
    <col min="3330" max="3330" width="10.09765625" customWidth="1"/>
    <col min="3331" max="3331" width="10.3984375" customWidth="1"/>
    <col min="3332" max="3332" width="8.09765625" customWidth="1"/>
    <col min="3334" max="3334" width="10.09765625" customWidth="1"/>
    <col min="3335" max="3335" width="14.3984375" customWidth="1"/>
    <col min="3336" max="3336" width="13.09765625" customWidth="1"/>
    <col min="3337" max="3337" width="15.3984375" customWidth="1"/>
    <col min="3585" max="3585" width="40.59765625" customWidth="1"/>
    <col min="3586" max="3586" width="10.09765625" customWidth="1"/>
    <col min="3587" max="3587" width="10.3984375" customWidth="1"/>
    <col min="3588" max="3588" width="8.09765625" customWidth="1"/>
    <col min="3590" max="3590" width="10.09765625" customWidth="1"/>
    <col min="3591" max="3591" width="14.3984375" customWidth="1"/>
    <col min="3592" max="3592" width="13.09765625" customWidth="1"/>
    <col min="3593" max="3593" width="15.3984375" customWidth="1"/>
    <col min="3841" max="3841" width="40.59765625" customWidth="1"/>
    <col min="3842" max="3842" width="10.09765625" customWidth="1"/>
    <col min="3843" max="3843" width="10.3984375" customWidth="1"/>
    <col min="3844" max="3844" width="8.09765625" customWidth="1"/>
    <col min="3846" max="3846" width="10.09765625" customWidth="1"/>
    <col min="3847" max="3847" width="14.3984375" customWidth="1"/>
    <col min="3848" max="3848" width="13.09765625" customWidth="1"/>
    <col min="3849" max="3849" width="15.3984375" customWidth="1"/>
    <col min="4097" max="4097" width="40.59765625" customWidth="1"/>
    <col min="4098" max="4098" width="10.09765625" customWidth="1"/>
    <col min="4099" max="4099" width="10.3984375" customWidth="1"/>
    <col min="4100" max="4100" width="8.09765625" customWidth="1"/>
    <col min="4102" max="4102" width="10.09765625" customWidth="1"/>
    <col min="4103" max="4103" width="14.3984375" customWidth="1"/>
    <col min="4104" max="4104" width="13.09765625" customWidth="1"/>
    <col min="4105" max="4105" width="15.3984375" customWidth="1"/>
    <col min="4353" max="4353" width="40.59765625" customWidth="1"/>
    <col min="4354" max="4354" width="10.09765625" customWidth="1"/>
    <col min="4355" max="4355" width="10.3984375" customWidth="1"/>
    <col min="4356" max="4356" width="8.09765625" customWidth="1"/>
    <col min="4358" max="4358" width="10.09765625" customWidth="1"/>
    <col min="4359" max="4359" width="14.3984375" customWidth="1"/>
    <col min="4360" max="4360" width="13.09765625" customWidth="1"/>
    <col min="4361" max="4361" width="15.3984375" customWidth="1"/>
    <col min="4609" max="4609" width="40.59765625" customWidth="1"/>
    <col min="4610" max="4610" width="10.09765625" customWidth="1"/>
    <col min="4611" max="4611" width="10.3984375" customWidth="1"/>
    <col min="4612" max="4612" width="8.09765625" customWidth="1"/>
    <col min="4614" max="4614" width="10.09765625" customWidth="1"/>
    <col min="4615" max="4615" width="14.3984375" customWidth="1"/>
    <col min="4616" max="4616" width="13.09765625" customWidth="1"/>
    <col min="4617" max="4617" width="15.3984375" customWidth="1"/>
    <col min="4865" max="4865" width="40.59765625" customWidth="1"/>
    <col min="4866" max="4866" width="10.09765625" customWidth="1"/>
    <col min="4867" max="4867" width="10.3984375" customWidth="1"/>
    <col min="4868" max="4868" width="8.09765625" customWidth="1"/>
    <col min="4870" max="4870" width="10.09765625" customWidth="1"/>
    <col min="4871" max="4871" width="14.3984375" customWidth="1"/>
    <col min="4872" max="4872" width="13.09765625" customWidth="1"/>
    <col min="4873" max="4873" width="15.3984375" customWidth="1"/>
    <col min="5121" max="5121" width="40.59765625" customWidth="1"/>
    <col min="5122" max="5122" width="10.09765625" customWidth="1"/>
    <col min="5123" max="5123" width="10.3984375" customWidth="1"/>
    <col min="5124" max="5124" width="8.09765625" customWidth="1"/>
    <col min="5126" max="5126" width="10.09765625" customWidth="1"/>
    <col min="5127" max="5127" width="14.3984375" customWidth="1"/>
    <col min="5128" max="5128" width="13.09765625" customWidth="1"/>
    <col min="5129" max="5129" width="15.3984375" customWidth="1"/>
    <col min="5377" max="5377" width="40.59765625" customWidth="1"/>
    <col min="5378" max="5378" width="10.09765625" customWidth="1"/>
    <col min="5379" max="5379" width="10.3984375" customWidth="1"/>
    <col min="5380" max="5380" width="8.09765625" customWidth="1"/>
    <col min="5382" max="5382" width="10.09765625" customWidth="1"/>
    <col min="5383" max="5383" width="14.3984375" customWidth="1"/>
    <col min="5384" max="5384" width="13.09765625" customWidth="1"/>
    <col min="5385" max="5385" width="15.3984375" customWidth="1"/>
    <col min="5633" max="5633" width="40.59765625" customWidth="1"/>
    <col min="5634" max="5634" width="10.09765625" customWidth="1"/>
    <col min="5635" max="5635" width="10.3984375" customWidth="1"/>
    <col min="5636" max="5636" width="8.09765625" customWidth="1"/>
    <col min="5638" max="5638" width="10.09765625" customWidth="1"/>
    <col min="5639" max="5639" width="14.3984375" customWidth="1"/>
    <col min="5640" max="5640" width="13.09765625" customWidth="1"/>
    <col min="5641" max="5641" width="15.3984375" customWidth="1"/>
    <col min="5889" max="5889" width="40.59765625" customWidth="1"/>
    <col min="5890" max="5890" width="10.09765625" customWidth="1"/>
    <col min="5891" max="5891" width="10.3984375" customWidth="1"/>
    <col min="5892" max="5892" width="8.09765625" customWidth="1"/>
    <col min="5894" max="5894" width="10.09765625" customWidth="1"/>
    <col min="5895" max="5895" width="14.3984375" customWidth="1"/>
    <col min="5896" max="5896" width="13.09765625" customWidth="1"/>
    <col min="5897" max="5897" width="15.3984375" customWidth="1"/>
    <col min="6145" max="6145" width="40.59765625" customWidth="1"/>
    <col min="6146" max="6146" width="10.09765625" customWidth="1"/>
    <col min="6147" max="6147" width="10.3984375" customWidth="1"/>
    <col min="6148" max="6148" width="8.09765625" customWidth="1"/>
    <col min="6150" max="6150" width="10.09765625" customWidth="1"/>
    <col min="6151" max="6151" width="14.3984375" customWidth="1"/>
    <col min="6152" max="6152" width="13.09765625" customWidth="1"/>
    <col min="6153" max="6153" width="15.3984375" customWidth="1"/>
    <col min="6401" max="6401" width="40.59765625" customWidth="1"/>
    <col min="6402" max="6402" width="10.09765625" customWidth="1"/>
    <col min="6403" max="6403" width="10.3984375" customWidth="1"/>
    <col min="6404" max="6404" width="8.09765625" customWidth="1"/>
    <col min="6406" max="6406" width="10.09765625" customWidth="1"/>
    <col min="6407" max="6407" width="14.3984375" customWidth="1"/>
    <col min="6408" max="6408" width="13.09765625" customWidth="1"/>
    <col min="6409" max="6409" width="15.3984375" customWidth="1"/>
    <col min="6657" max="6657" width="40.59765625" customWidth="1"/>
    <col min="6658" max="6658" width="10.09765625" customWidth="1"/>
    <col min="6659" max="6659" width="10.3984375" customWidth="1"/>
    <col min="6660" max="6660" width="8.09765625" customWidth="1"/>
    <col min="6662" max="6662" width="10.09765625" customWidth="1"/>
    <col min="6663" max="6663" width="14.3984375" customWidth="1"/>
    <col min="6664" max="6664" width="13.09765625" customWidth="1"/>
    <col min="6665" max="6665" width="15.3984375" customWidth="1"/>
    <col min="6913" max="6913" width="40.59765625" customWidth="1"/>
    <col min="6914" max="6914" width="10.09765625" customWidth="1"/>
    <col min="6915" max="6915" width="10.3984375" customWidth="1"/>
    <col min="6916" max="6916" width="8.09765625" customWidth="1"/>
    <col min="6918" max="6918" width="10.09765625" customWidth="1"/>
    <col min="6919" max="6919" width="14.3984375" customWidth="1"/>
    <col min="6920" max="6920" width="13.09765625" customWidth="1"/>
    <col min="6921" max="6921" width="15.3984375" customWidth="1"/>
    <col min="7169" max="7169" width="40.59765625" customWidth="1"/>
    <col min="7170" max="7170" width="10.09765625" customWidth="1"/>
    <col min="7171" max="7171" width="10.3984375" customWidth="1"/>
    <col min="7172" max="7172" width="8.09765625" customWidth="1"/>
    <col min="7174" max="7174" width="10.09765625" customWidth="1"/>
    <col min="7175" max="7175" width="14.3984375" customWidth="1"/>
    <col min="7176" max="7176" width="13.09765625" customWidth="1"/>
    <col min="7177" max="7177" width="15.3984375" customWidth="1"/>
    <col min="7425" max="7425" width="40.59765625" customWidth="1"/>
    <col min="7426" max="7426" width="10.09765625" customWidth="1"/>
    <col min="7427" max="7427" width="10.3984375" customWidth="1"/>
    <col min="7428" max="7428" width="8.09765625" customWidth="1"/>
    <col min="7430" max="7430" width="10.09765625" customWidth="1"/>
    <col min="7431" max="7431" width="14.3984375" customWidth="1"/>
    <col min="7432" max="7432" width="13.09765625" customWidth="1"/>
    <col min="7433" max="7433" width="15.3984375" customWidth="1"/>
    <col min="7681" max="7681" width="40.59765625" customWidth="1"/>
    <col min="7682" max="7682" width="10.09765625" customWidth="1"/>
    <col min="7683" max="7683" width="10.3984375" customWidth="1"/>
    <col min="7684" max="7684" width="8.09765625" customWidth="1"/>
    <col min="7686" max="7686" width="10.09765625" customWidth="1"/>
    <col min="7687" max="7687" width="14.3984375" customWidth="1"/>
    <col min="7688" max="7688" width="13.09765625" customWidth="1"/>
    <col min="7689" max="7689" width="15.3984375" customWidth="1"/>
    <col min="7937" max="7937" width="40.59765625" customWidth="1"/>
    <col min="7938" max="7938" width="10.09765625" customWidth="1"/>
    <col min="7939" max="7939" width="10.3984375" customWidth="1"/>
    <col min="7940" max="7940" width="8.09765625" customWidth="1"/>
    <col min="7942" max="7942" width="10.09765625" customWidth="1"/>
    <col min="7943" max="7943" width="14.3984375" customWidth="1"/>
    <col min="7944" max="7944" width="13.09765625" customWidth="1"/>
    <col min="7945" max="7945" width="15.3984375" customWidth="1"/>
    <col min="8193" max="8193" width="40.59765625" customWidth="1"/>
    <col min="8194" max="8194" width="10.09765625" customWidth="1"/>
    <col min="8195" max="8195" width="10.3984375" customWidth="1"/>
    <col min="8196" max="8196" width="8.09765625" customWidth="1"/>
    <col min="8198" max="8198" width="10.09765625" customWidth="1"/>
    <col min="8199" max="8199" width="14.3984375" customWidth="1"/>
    <col min="8200" max="8200" width="13.09765625" customWidth="1"/>
    <col min="8201" max="8201" width="15.3984375" customWidth="1"/>
    <col min="8449" max="8449" width="40.59765625" customWidth="1"/>
    <col min="8450" max="8450" width="10.09765625" customWidth="1"/>
    <col min="8451" max="8451" width="10.3984375" customWidth="1"/>
    <col min="8452" max="8452" width="8.09765625" customWidth="1"/>
    <col min="8454" max="8454" width="10.09765625" customWidth="1"/>
    <col min="8455" max="8455" width="14.3984375" customWidth="1"/>
    <col min="8456" max="8456" width="13.09765625" customWidth="1"/>
    <col min="8457" max="8457" width="15.3984375" customWidth="1"/>
    <col min="8705" max="8705" width="40.59765625" customWidth="1"/>
    <col min="8706" max="8706" width="10.09765625" customWidth="1"/>
    <col min="8707" max="8707" width="10.3984375" customWidth="1"/>
    <col min="8708" max="8708" width="8.09765625" customWidth="1"/>
    <col min="8710" max="8710" width="10.09765625" customWidth="1"/>
    <col min="8711" max="8711" width="14.3984375" customWidth="1"/>
    <col min="8712" max="8712" width="13.09765625" customWidth="1"/>
    <col min="8713" max="8713" width="15.3984375" customWidth="1"/>
    <col min="8961" max="8961" width="40.59765625" customWidth="1"/>
    <col min="8962" max="8962" width="10.09765625" customWidth="1"/>
    <col min="8963" max="8963" width="10.3984375" customWidth="1"/>
    <col min="8964" max="8964" width="8.09765625" customWidth="1"/>
    <col min="8966" max="8966" width="10.09765625" customWidth="1"/>
    <col min="8967" max="8967" width="14.3984375" customWidth="1"/>
    <col min="8968" max="8968" width="13.09765625" customWidth="1"/>
    <col min="8969" max="8969" width="15.3984375" customWidth="1"/>
    <col min="9217" max="9217" width="40.59765625" customWidth="1"/>
    <col min="9218" max="9218" width="10.09765625" customWidth="1"/>
    <col min="9219" max="9219" width="10.3984375" customWidth="1"/>
    <col min="9220" max="9220" width="8.09765625" customWidth="1"/>
    <col min="9222" max="9222" width="10.09765625" customWidth="1"/>
    <col min="9223" max="9223" width="14.3984375" customWidth="1"/>
    <col min="9224" max="9224" width="13.09765625" customWidth="1"/>
    <col min="9225" max="9225" width="15.3984375" customWidth="1"/>
    <col min="9473" max="9473" width="40.59765625" customWidth="1"/>
    <col min="9474" max="9474" width="10.09765625" customWidth="1"/>
    <col min="9475" max="9475" width="10.3984375" customWidth="1"/>
    <col min="9476" max="9476" width="8.09765625" customWidth="1"/>
    <col min="9478" max="9478" width="10.09765625" customWidth="1"/>
    <col min="9479" max="9479" width="14.3984375" customWidth="1"/>
    <col min="9480" max="9480" width="13.09765625" customWidth="1"/>
    <col min="9481" max="9481" width="15.3984375" customWidth="1"/>
    <col min="9729" max="9729" width="40.59765625" customWidth="1"/>
    <col min="9730" max="9730" width="10.09765625" customWidth="1"/>
    <col min="9731" max="9731" width="10.3984375" customWidth="1"/>
    <col min="9732" max="9732" width="8.09765625" customWidth="1"/>
    <col min="9734" max="9734" width="10.09765625" customWidth="1"/>
    <col min="9735" max="9735" width="14.3984375" customWidth="1"/>
    <col min="9736" max="9736" width="13.09765625" customWidth="1"/>
    <col min="9737" max="9737" width="15.3984375" customWidth="1"/>
    <col min="9985" max="9985" width="40.59765625" customWidth="1"/>
    <col min="9986" max="9986" width="10.09765625" customWidth="1"/>
    <col min="9987" max="9987" width="10.3984375" customWidth="1"/>
    <col min="9988" max="9988" width="8.09765625" customWidth="1"/>
    <col min="9990" max="9990" width="10.09765625" customWidth="1"/>
    <col min="9991" max="9991" width="14.3984375" customWidth="1"/>
    <col min="9992" max="9992" width="13.09765625" customWidth="1"/>
    <col min="9993" max="9993" width="15.3984375" customWidth="1"/>
    <col min="10241" max="10241" width="40.59765625" customWidth="1"/>
    <col min="10242" max="10242" width="10.09765625" customWidth="1"/>
    <col min="10243" max="10243" width="10.3984375" customWidth="1"/>
    <col min="10244" max="10244" width="8.09765625" customWidth="1"/>
    <col min="10246" max="10246" width="10.09765625" customWidth="1"/>
    <col min="10247" max="10247" width="14.3984375" customWidth="1"/>
    <col min="10248" max="10248" width="13.09765625" customWidth="1"/>
    <col min="10249" max="10249" width="15.3984375" customWidth="1"/>
    <col min="10497" max="10497" width="40.59765625" customWidth="1"/>
    <col min="10498" max="10498" width="10.09765625" customWidth="1"/>
    <col min="10499" max="10499" width="10.3984375" customWidth="1"/>
    <col min="10500" max="10500" width="8.09765625" customWidth="1"/>
    <col min="10502" max="10502" width="10.09765625" customWidth="1"/>
    <col min="10503" max="10503" width="14.3984375" customWidth="1"/>
    <col min="10504" max="10504" width="13.09765625" customWidth="1"/>
    <col min="10505" max="10505" width="15.3984375" customWidth="1"/>
    <col min="10753" max="10753" width="40.59765625" customWidth="1"/>
    <col min="10754" max="10754" width="10.09765625" customWidth="1"/>
    <col min="10755" max="10755" width="10.3984375" customWidth="1"/>
    <col min="10756" max="10756" width="8.09765625" customWidth="1"/>
    <col min="10758" max="10758" width="10.09765625" customWidth="1"/>
    <col min="10759" max="10759" width="14.3984375" customWidth="1"/>
    <col min="10760" max="10760" width="13.09765625" customWidth="1"/>
    <col min="10761" max="10761" width="15.3984375" customWidth="1"/>
    <col min="11009" max="11009" width="40.59765625" customWidth="1"/>
    <col min="11010" max="11010" width="10.09765625" customWidth="1"/>
    <col min="11011" max="11011" width="10.3984375" customWidth="1"/>
    <col min="11012" max="11012" width="8.09765625" customWidth="1"/>
    <col min="11014" max="11014" width="10.09765625" customWidth="1"/>
    <col min="11015" max="11015" width="14.3984375" customWidth="1"/>
    <col min="11016" max="11016" width="13.09765625" customWidth="1"/>
    <col min="11017" max="11017" width="15.3984375" customWidth="1"/>
    <col min="11265" max="11265" width="40.59765625" customWidth="1"/>
    <col min="11266" max="11266" width="10.09765625" customWidth="1"/>
    <col min="11267" max="11267" width="10.3984375" customWidth="1"/>
    <col min="11268" max="11268" width="8.09765625" customWidth="1"/>
    <col min="11270" max="11270" width="10.09765625" customWidth="1"/>
    <col min="11271" max="11271" width="14.3984375" customWidth="1"/>
    <col min="11272" max="11272" width="13.09765625" customWidth="1"/>
    <col min="11273" max="11273" width="15.3984375" customWidth="1"/>
    <col min="11521" max="11521" width="40.59765625" customWidth="1"/>
    <col min="11522" max="11522" width="10.09765625" customWidth="1"/>
    <col min="11523" max="11523" width="10.3984375" customWidth="1"/>
    <col min="11524" max="11524" width="8.09765625" customWidth="1"/>
    <col min="11526" max="11526" width="10.09765625" customWidth="1"/>
    <col min="11527" max="11527" width="14.3984375" customWidth="1"/>
    <col min="11528" max="11528" width="13.09765625" customWidth="1"/>
    <col min="11529" max="11529" width="15.3984375" customWidth="1"/>
    <col min="11777" max="11777" width="40.59765625" customWidth="1"/>
    <col min="11778" max="11778" width="10.09765625" customWidth="1"/>
    <col min="11779" max="11779" width="10.3984375" customWidth="1"/>
    <col min="11780" max="11780" width="8.09765625" customWidth="1"/>
    <col min="11782" max="11782" width="10.09765625" customWidth="1"/>
    <col min="11783" max="11783" width="14.3984375" customWidth="1"/>
    <col min="11784" max="11784" width="13.09765625" customWidth="1"/>
    <col min="11785" max="11785" width="15.3984375" customWidth="1"/>
    <col min="12033" max="12033" width="40.59765625" customWidth="1"/>
    <col min="12034" max="12034" width="10.09765625" customWidth="1"/>
    <col min="12035" max="12035" width="10.3984375" customWidth="1"/>
    <col min="12036" max="12036" width="8.09765625" customWidth="1"/>
    <col min="12038" max="12038" width="10.09765625" customWidth="1"/>
    <col min="12039" max="12039" width="14.3984375" customWidth="1"/>
    <col min="12040" max="12040" width="13.09765625" customWidth="1"/>
    <col min="12041" max="12041" width="15.3984375" customWidth="1"/>
    <col min="12289" max="12289" width="40.59765625" customWidth="1"/>
    <col min="12290" max="12290" width="10.09765625" customWidth="1"/>
    <col min="12291" max="12291" width="10.3984375" customWidth="1"/>
    <col min="12292" max="12292" width="8.09765625" customWidth="1"/>
    <col min="12294" max="12294" width="10.09765625" customWidth="1"/>
    <col min="12295" max="12295" width="14.3984375" customWidth="1"/>
    <col min="12296" max="12296" width="13.09765625" customWidth="1"/>
    <col min="12297" max="12297" width="15.3984375" customWidth="1"/>
    <col min="12545" max="12545" width="40.59765625" customWidth="1"/>
    <col min="12546" max="12546" width="10.09765625" customWidth="1"/>
    <col min="12547" max="12547" width="10.3984375" customWidth="1"/>
    <col min="12548" max="12548" width="8.09765625" customWidth="1"/>
    <col min="12550" max="12550" width="10.09765625" customWidth="1"/>
    <col min="12551" max="12551" width="14.3984375" customWidth="1"/>
    <col min="12552" max="12552" width="13.09765625" customWidth="1"/>
    <col min="12553" max="12553" width="15.3984375" customWidth="1"/>
    <col min="12801" max="12801" width="40.59765625" customWidth="1"/>
    <col min="12802" max="12802" width="10.09765625" customWidth="1"/>
    <col min="12803" max="12803" width="10.3984375" customWidth="1"/>
    <col min="12804" max="12804" width="8.09765625" customWidth="1"/>
    <col min="12806" max="12806" width="10.09765625" customWidth="1"/>
    <col min="12807" max="12807" width="14.3984375" customWidth="1"/>
    <col min="12808" max="12808" width="13.09765625" customWidth="1"/>
    <col min="12809" max="12809" width="15.3984375" customWidth="1"/>
    <col min="13057" max="13057" width="40.59765625" customWidth="1"/>
    <col min="13058" max="13058" width="10.09765625" customWidth="1"/>
    <col min="13059" max="13059" width="10.3984375" customWidth="1"/>
    <col min="13060" max="13060" width="8.09765625" customWidth="1"/>
    <col min="13062" max="13062" width="10.09765625" customWidth="1"/>
    <col min="13063" max="13063" width="14.3984375" customWidth="1"/>
    <col min="13064" max="13064" width="13.09765625" customWidth="1"/>
    <col min="13065" max="13065" width="15.3984375" customWidth="1"/>
    <col min="13313" max="13313" width="40.59765625" customWidth="1"/>
    <col min="13314" max="13314" width="10.09765625" customWidth="1"/>
    <col min="13315" max="13315" width="10.3984375" customWidth="1"/>
    <col min="13316" max="13316" width="8.09765625" customWidth="1"/>
    <col min="13318" max="13318" width="10.09765625" customWidth="1"/>
    <col min="13319" max="13319" width="14.3984375" customWidth="1"/>
    <col min="13320" max="13320" width="13.09765625" customWidth="1"/>
    <col min="13321" max="13321" width="15.3984375" customWidth="1"/>
    <col min="13569" max="13569" width="40.59765625" customWidth="1"/>
    <col min="13570" max="13570" width="10.09765625" customWidth="1"/>
    <col min="13571" max="13571" width="10.3984375" customWidth="1"/>
    <col min="13572" max="13572" width="8.09765625" customWidth="1"/>
    <col min="13574" max="13574" width="10.09765625" customWidth="1"/>
    <col min="13575" max="13575" width="14.3984375" customWidth="1"/>
    <col min="13576" max="13576" width="13.09765625" customWidth="1"/>
    <col min="13577" max="13577" width="15.3984375" customWidth="1"/>
    <col min="13825" max="13825" width="40.59765625" customWidth="1"/>
    <col min="13826" max="13826" width="10.09765625" customWidth="1"/>
    <col min="13827" max="13827" width="10.3984375" customWidth="1"/>
    <col min="13828" max="13828" width="8.09765625" customWidth="1"/>
    <col min="13830" max="13830" width="10.09765625" customWidth="1"/>
    <col min="13831" max="13831" width="14.3984375" customWidth="1"/>
    <col min="13832" max="13832" width="13.09765625" customWidth="1"/>
    <col min="13833" max="13833" width="15.3984375" customWidth="1"/>
    <col min="14081" max="14081" width="40.59765625" customWidth="1"/>
    <col min="14082" max="14082" width="10.09765625" customWidth="1"/>
    <col min="14083" max="14083" width="10.3984375" customWidth="1"/>
    <col min="14084" max="14084" width="8.09765625" customWidth="1"/>
    <col min="14086" max="14086" width="10.09765625" customWidth="1"/>
    <col min="14087" max="14087" width="14.3984375" customWidth="1"/>
    <col min="14088" max="14088" width="13.09765625" customWidth="1"/>
    <col min="14089" max="14089" width="15.3984375" customWidth="1"/>
    <col min="14337" max="14337" width="40.59765625" customWidth="1"/>
    <col min="14338" max="14338" width="10.09765625" customWidth="1"/>
    <col min="14339" max="14339" width="10.3984375" customWidth="1"/>
    <col min="14340" max="14340" width="8.09765625" customWidth="1"/>
    <col min="14342" max="14342" width="10.09765625" customWidth="1"/>
    <col min="14343" max="14343" width="14.3984375" customWidth="1"/>
    <col min="14344" max="14344" width="13.09765625" customWidth="1"/>
    <col min="14345" max="14345" width="15.3984375" customWidth="1"/>
    <col min="14593" max="14593" width="40.59765625" customWidth="1"/>
    <col min="14594" max="14594" width="10.09765625" customWidth="1"/>
    <col min="14595" max="14595" width="10.3984375" customWidth="1"/>
    <col min="14596" max="14596" width="8.09765625" customWidth="1"/>
    <col min="14598" max="14598" width="10.09765625" customWidth="1"/>
    <col min="14599" max="14599" width="14.3984375" customWidth="1"/>
    <col min="14600" max="14600" width="13.09765625" customWidth="1"/>
    <col min="14601" max="14601" width="15.3984375" customWidth="1"/>
    <col min="14849" max="14849" width="40.59765625" customWidth="1"/>
    <col min="14850" max="14850" width="10.09765625" customWidth="1"/>
    <col min="14851" max="14851" width="10.3984375" customWidth="1"/>
    <col min="14852" max="14852" width="8.09765625" customWidth="1"/>
    <col min="14854" max="14854" width="10.09765625" customWidth="1"/>
    <col min="14855" max="14855" width="14.3984375" customWidth="1"/>
    <col min="14856" max="14856" width="13.09765625" customWidth="1"/>
    <col min="14857" max="14857" width="15.3984375" customWidth="1"/>
    <col min="15105" max="15105" width="40.59765625" customWidth="1"/>
    <col min="15106" max="15106" width="10.09765625" customWidth="1"/>
    <col min="15107" max="15107" width="10.3984375" customWidth="1"/>
    <col min="15108" max="15108" width="8.09765625" customWidth="1"/>
    <col min="15110" max="15110" width="10.09765625" customWidth="1"/>
    <col min="15111" max="15111" width="14.3984375" customWidth="1"/>
    <col min="15112" max="15112" width="13.09765625" customWidth="1"/>
    <col min="15113" max="15113" width="15.3984375" customWidth="1"/>
    <col min="15361" max="15361" width="40.59765625" customWidth="1"/>
    <col min="15362" max="15362" width="10.09765625" customWidth="1"/>
    <col min="15363" max="15363" width="10.3984375" customWidth="1"/>
    <col min="15364" max="15364" width="8.09765625" customWidth="1"/>
    <col min="15366" max="15366" width="10.09765625" customWidth="1"/>
    <col min="15367" max="15367" width="14.3984375" customWidth="1"/>
    <col min="15368" max="15368" width="13.09765625" customWidth="1"/>
    <col min="15369" max="15369" width="15.3984375" customWidth="1"/>
    <col min="15617" max="15617" width="40.59765625" customWidth="1"/>
    <col min="15618" max="15618" width="10.09765625" customWidth="1"/>
    <col min="15619" max="15619" width="10.3984375" customWidth="1"/>
    <col min="15620" max="15620" width="8.09765625" customWidth="1"/>
    <col min="15622" max="15622" width="10.09765625" customWidth="1"/>
    <col min="15623" max="15623" width="14.3984375" customWidth="1"/>
    <col min="15624" max="15624" width="13.09765625" customWidth="1"/>
    <col min="15625" max="15625" width="15.3984375" customWidth="1"/>
    <col min="15873" max="15873" width="40.59765625" customWidth="1"/>
    <col min="15874" max="15874" width="10.09765625" customWidth="1"/>
    <col min="15875" max="15875" width="10.3984375" customWidth="1"/>
    <col min="15876" max="15876" width="8.09765625" customWidth="1"/>
    <col min="15878" max="15878" width="10.09765625" customWidth="1"/>
    <col min="15879" max="15879" width="14.3984375" customWidth="1"/>
    <col min="15880" max="15880" width="13.09765625" customWidth="1"/>
    <col min="15881" max="15881" width="15.3984375" customWidth="1"/>
    <col min="16129" max="16129" width="40.59765625" customWidth="1"/>
    <col min="16130" max="16130" width="10.09765625" customWidth="1"/>
    <col min="16131" max="16131" width="10.3984375" customWidth="1"/>
    <col min="16132" max="16132" width="8.09765625" customWidth="1"/>
    <col min="16134" max="16134" width="10.09765625" customWidth="1"/>
    <col min="16135" max="16135" width="14.3984375" customWidth="1"/>
    <col min="16136" max="16136" width="13.09765625" customWidth="1"/>
    <col min="16137" max="16137" width="15.3984375" customWidth="1"/>
  </cols>
  <sheetData>
    <row r="1" spans="1:11" ht="41.25" customHeight="1" thickBot="1">
      <c r="A1" s="777"/>
      <c r="B1" s="778"/>
      <c r="C1" s="778"/>
      <c r="D1" s="778"/>
      <c r="E1" s="778"/>
      <c r="F1" s="778"/>
      <c r="G1" s="778"/>
      <c r="H1" s="778"/>
      <c r="I1" s="779"/>
    </row>
    <row r="2" spans="1:11" ht="24" customHeight="1">
      <c r="A2" s="780" t="s">
        <v>360</v>
      </c>
      <c r="B2" s="781"/>
      <c r="C2" s="781"/>
      <c r="D2" s="781"/>
      <c r="E2" s="781"/>
      <c r="F2" s="781"/>
      <c r="G2" s="781"/>
      <c r="H2" s="781"/>
      <c r="I2" s="782"/>
    </row>
    <row r="3" spans="1:11" ht="15.6">
      <c r="A3" s="783"/>
      <c r="B3" s="784"/>
      <c r="C3" s="784"/>
      <c r="D3" s="784"/>
      <c r="E3" s="784"/>
      <c r="F3" s="784"/>
      <c r="G3" s="4" t="s">
        <v>299</v>
      </c>
      <c r="H3" s="189">
        <f>Gerenciamento!H3</f>
        <v>45931</v>
      </c>
      <c r="I3" s="77"/>
      <c r="K3" s="1"/>
    </row>
    <row r="4" spans="1:11" ht="15.9" customHeight="1" thickBot="1">
      <c r="A4" s="2" t="s">
        <v>0</v>
      </c>
      <c r="B4" s="3"/>
      <c r="C4" s="3"/>
      <c r="D4" s="3"/>
      <c r="E4" s="3"/>
      <c r="F4" s="3"/>
      <c r="G4" s="4" t="s">
        <v>300</v>
      </c>
      <c r="H4" s="189">
        <f>Gerenciamento!H4</f>
        <v>45850</v>
      </c>
      <c r="I4" s="5"/>
      <c r="K4" s="1"/>
    </row>
    <row r="5" spans="1:11" ht="15.9" customHeight="1" thickBot="1">
      <c r="A5" s="174" t="s">
        <v>1</v>
      </c>
      <c r="B5" s="785" t="s">
        <v>5</v>
      </c>
      <c r="C5" s="787" t="s">
        <v>6</v>
      </c>
      <c r="D5" s="788" t="s">
        <v>2</v>
      </c>
      <c r="E5" s="789"/>
      <c r="F5" s="789"/>
      <c r="G5" s="790"/>
      <c r="H5" s="791" t="s">
        <v>3</v>
      </c>
      <c r="I5" s="792"/>
      <c r="J5" s="483" t="s">
        <v>408</v>
      </c>
      <c r="K5" s="483" t="s">
        <v>492</v>
      </c>
    </row>
    <row r="6" spans="1:11" ht="27" thickBot="1">
      <c r="A6" s="6" t="s">
        <v>4</v>
      </c>
      <c r="B6" s="786"/>
      <c r="C6" s="787"/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426" t="s">
        <v>12</v>
      </c>
      <c r="J6" s="484" t="s">
        <v>23</v>
      </c>
      <c r="K6" s="484">
        <f>Gerenciamento!K6</f>
        <v>26</v>
      </c>
    </row>
    <row r="7" spans="1:11" ht="15.9" customHeight="1">
      <c r="A7" s="10" t="s">
        <v>13</v>
      </c>
      <c r="B7" s="179"/>
      <c r="C7" s="179"/>
      <c r="D7" s="179"/>
      <c r="E7" s="179"/>
      <c r="F7" s="179"/>
      <c r="G7" s="179"/>
      <c r="H7" s="179"/>
      <c r="I7" s="25"/>
    </row>
    <row r="8" spans="1:11" s="74" customFormat="1">
      <c r="A8" s="23" t="s">
        <v>351</v>
      </c>
      <c r="B8" s="23"/>
      <c r="C8" s="23"/>
      <c r="D8" s="23"/>
      <c r="E8" s="23"/>
      <c r="F8" s="23"/>
      <c r="G8" s="23"/>
      <c r="H8" s="23"/>
      <c r="I8" s="24"/>
    </row>
    <row r="9" spans="1:11">
      <c r="A9" s="456" t="s">
        <v>466</v>
      </c>
      <c r="B9" s="218" t="str">
        <f>'Custo MO Jul-25'!A36</f>
        <v>P8058</v>
      </c>
      <c r="C9" s="218" t="s">
        <v>14</v>
      </c>
      <c r="D9" s="219">
        <v>1</v>
      </c>
      <c r="E9" s="186">
        <v>1</v>
      </c>
      <c r="F9" s="219">
        <f>K6</f>
        <v>26</v>
      </c>
      <c r="G9" s="219">
        <f>D9*E9*F9</f>
        <v>26</v>
      </c>
      <c r="H9" s="220"/>
      <c r="I9" s="221">
        <f>H9*G9</f>
        <v>0</v>
      </c>
      <c r="J9" s="124"/>
    </row>
    <row r="10" spans="1:11" s="377" customFormat="1">
      <c r="A10" s="23" t="s">
        <v>443</v>
      </c>
      <c r="B10" s="23"/>
      <c r="C10" s="23"/>
      <c r="D10" s="23"/>
      <c r="E10" s="23"/>
      <c r="F10" s="23"/>
      <c r="G10" s="23"/>
      <c r="H10" s="23"/>
      <c r="I10" s="24"/>
      <c r="J10" s="124"/>
    </row>
    <row r="11" spans="1:11" s="377" customFormat="1">
      <c r="A11" s="217" t="str">
        <f>'Custo MO Jul-25'!B17</f>
        <v>Auxiliar</v>
      </c>
      <c r="B11" s="218" t="str">
        <f>'Custo MO Jul-25'!A17</f>
        <v>P8025</v>
      </c>
      <c r="C11" s="218" t="s">
        <v>14</v>
      </c>
      <c r="D11" s="219">
        <v>1</v>
      </c>
      <c r="E11" s="186">
        <v>1</v>
      </c>
      <c r="F11" s="219">
        <f>F9</f>
        <v>26</v>
      </c>
      <c r="G11" s="219">
        <f>D11*E11*F11</f>
        <v>26</v>
      </c>
      <c r="H11" s="220"/>
      <c r="I11" s="221">
        <f>H11*G11</f>
        <v>0</v>
      </c>
      <c r="J11" s="124"/>
    </row>
    <row r="12" spans="1:11" ht="15.9" customHeight="1">
      <c r="A12" s="18" t="s">
        <v>15</v>
      </c>
      <c r="B12" s="19"/>
      <c r="C12" s="19"/>
      <c r="D12" s="19"/>
      <c r="E12" s="19"/>
      <c r="F12" s="19"/>
      <c r="G12" s="19"/>
      <c r="H12" s="20"/>
      <c r="I12" s="90">
        <f>SUM(I9:I11)</f>
        <v>0</v>
      </c>
      <c r="J12" s="67"/>
      <c r="K12" s="21"/>
    </row>
    <row r="13" spans="1:11" ht="15.9" customHeight="1">
      <c r="A13" s="22"/>
      <c r="B13" s="23"/>
      <c r="C13" s="23"/>
      <c r="D13" s="23"/>
      <c r="E13" s="23"/>
      <c r="F13" s="23"/>
      <c r="G13" s="23"/>
      <c r="H13" s="23"/>
      <c r="I13" s="24"/>
      <c r="K13" s="21"/>
    </row>
    <row r="14" spans="1:11" ht="15.9" customHeight="1">
      <c r="A14" s="10" t="s">
        <v>16</v>
      </c>
      <c r="B14" s="179"/>
      <c r="C14" s="179"/>
      <c r="D14" s="179"/>
      <c r="E14" s="179"/>
      <c r="F14" s="179"/>
      <c r="G14" s="179"/>
      <c r="H14" s="179"/>
      <c r="I14" s="25"/>
    </row>
    <row r="15" spans="1:11" ht="30.75" customHeight="1">
      <c r="A15" s="6" t="s">
        <v>4</v>
      </c>
      <c r="B15" s="175" t="s">
        <v>5</v>
      </c>
      <c r="C15" s="175" t="s">
        <v>6</v>
      </c>
      <c r="D15" s="175" t="s">
        <v>7</v>
      </c>
      <c r="E15" s="175" t="s">
        <v>8</v>
      </c>
      <c r="F15" s="7" t="s">
        <v>9</v>
      </c>
      <c r="G15" s="175" t="s">
        <v>18</v>
      </c>
      <c r="H15" s="8" t="s">
        <v>19</v>
      </c>
      <c r="I15" s="9" t="s">
        <v>12</v>
      </c>
      <c r="J15" s="87"/>
      <c r="K15" s="87"/>
    </row>
    <row r="16" spans="1:11" ht="26.4">
      <c r="A16" s="27" t="str">
        <f>'Custo Veículos, Imóveis'!D8</f>
        <v>Veículo leve picape 4 x 4 com capacidade de 1,10 t - 147 kW (sem motorista)</v>
      </c>
      <c r="B16" s="12" t="str">
        <f>'Custo Veículos, Imóveis'!C8</f>
        <v>E8891</v>
      </c>
      <c r="C16" s="12" t="s">
        <v>411</v>
      </c>
      <c r="D16" s="14">
        <v>1</v>
      </c>
      <c r="E16" s="15">
        <v>1</v>
      </c>
      <c r="F16" s="14">
        <f>$F$9</f>
        <v>26</v>
      </c>
      <c r="G16" s="14">
        <f>D16*E16*F16</f>
        <v>26</v>
      </c>
      <c r="H16" s="92"/>
      <c r="I16" s="89">
        <f>G16*H16</f>
        <v>0</v>
      </c>
    </row>
    <row r="17" spans="1:11" ht="15.9" customHeight="1">
      <c r="A17" s="18" t="s">
        <v>20</v>
      </c>
      <c r="B17" s="19"/>
      <c r="C17" s="19"/>
      <c r="D17" s="19"/>
      <c r="E17" s="19"/>
      <c r="F17" s="19"/>
      <c r="G17" s="19"/>
      <c r="H17" s="20"/>
      <c r="I17" s="90">
        <f>SUM(I16:I16)</f>
        <v>0</v>
      </c>
    </row>
    <row r="18" spans="1:11">
      <c r="A18" s="22"/>
      <c r="B18" s="23"/>
      <c r="C18" s="23"/>
      <c r="D18" s="23"/>
      <c r="E18" s="23"/>
      <c r="F18" s="23"/>
      <c r="G18" s="23"/>
      <c r="H18" s="23"/>
      <c r="I18" s="24"/>
    </row>
    <row r="19" spans="1:11" ht="15.9" customHeight="1">
      <c r="A19" s="172" t="s">
        <v>21</v>
      </c>
      <c r="B19" s="173"/>
      <c r="C19" s="173"/>
      <c r="D19" s="173"/>
      <c r="E19" s="173"/>
      <c r="F19" s="173"/>
      <c r="G19" s="173"/>
      <c r="H19" s="173"/>
      <c r="I19" s="25"/>
    </row>
    <row r="20" spans="1:11" ht="26.4">
      <c r="A20" s="28" t="s">
        <v>4</v>
      </c>
      <c r="B20" s="30" t="s">
        <v>327</v>
      </c>
      <c r="C20" s="30" t="s">
        <v>328</v>
      </c>
      <c r="D20" s="30" t="s">
        <v>22</v>
      </c>
      <c r="E20" s="30" t="s">
        <v>8</v>
      </c>
      <c r="F20" s="7" t="s">
        <v>9</v>
      </c>
      <c r="G20" s="7" t="s">
        <v>401</v>
      </c>
      <c r="H20" s="31" t="s">
        <v>24</v>
      </c>
      <c r="I20" s="9" t="s">
        <v>12</v>
      </c>
    </row>
    <row r="21" spans="1:11">
      <c r="A21" s="32" t="s">
        <v>357</v>
      </c>
      <c r="B21" s="33" t="str">
        <f>'Custo Veículos, Imóveis'!C17</f>
        <v>B8952</v>
      </c>
      <c r="C21" s="33" t="s">
        <v>37</v>
      </c>
      <c r="D21" s="14">
        <f>SUM(D9+D11)</f>
        <v>2</v>
      </c>
      <c r="E21" s="15">
        <v>1</v>
      </c>
      <c r="F21" s="35">
        <f>$F$9</f>
        <v>26</v>
      </c>
      <c r="G21" s="14">
        <f>12.41*D21</f>
        <v>24.82</v>
      </c>
      <c r="H21" s="92"/>
      <c r="I21" s="89">
        <f>G21*H21*F21</f>
        <v>0</v>
      </c>
    </row>
    <row r="22" spans="1:11">
      <c r="A22" s="185" t="s">
        <v>358</v>
      </c>
      <c r="B22" s="33" t="str">
        <f>'Custo Veículos, Imóveis'!C16</f>
        <v>B8951</v>
      </c>
      <c r="C22" s="33" t="s">
        <v>37</v>
      </c>
      <c r="D22" s="14">
        <f>D21</f>
        <v>2</v>
      </c>
      <c r="E22" s="15">
        <v>1</v>
      </c>
      <c r="F22" s="35">
        <f>$F$9</f>
        <v>26</v>
      </c>
      <c r="G22" s="14">
        <f>((57.95/2)+(4.5*(D22)))</f>
        <v>37.975000000000001</v>
      </c>
      <c r="H22" s="92"/>
      <c r="I22" s="89">
        <f>G22*H22*F22</f>
        <v>0</v>
      </c>
    </row>
    <row r="23" spans="1:11" ht="15.9" customHeight="1">
      <c r="A23" s="18" t="s">
        <v>25</v>
      </c>
      <c r="B23" s="19"/>
      <c r="C23" s="19"/>
      <c r="D23" s="19"/>
      <c r="E23" s="19"/>
      <c r="F23" s="19"/>
      <c r="G23" s="19"/>
      <c r="H23" s="20"/>
      <c r="I23" s="90">
        <f>SUM(I21:I22)</f>
        <v>0</v>
      </c>
      <c r="J23" s="67"/>
    </row>
    <row r="24" spans="1:11">
      <c r="A24" s="22"/>
      <c r="B24" s="23"/>
      <c r="C24" s="23"/>
      <c r="D24" s="23"/>
      <c r="E24" s="23"/>
      <c r="F24" s="23"/>
      <c r="G24" s="23"/>
      <c r="H24" s="23"/>
      <c r="I24" s="24"/>
    </row>
    <row r="25" spans="1:11" ht="15.9" customHeight="1">
      <c r="A25" s="36" t="s">
        <v>26</v>
      </c>
      <c r="B25" s="179"/>
      <c r="C25" s="179"/>
      <c r="D25" s="179"/>
      <c r="E25" s="179"/>
      <c r="F25" s="179"/>
      <c r="G25" s="179"/>
      <c r="H25" s="179"/>
      <c r="I25" s="25"/>
    </row>
    <row r="26" spans="1:11" ht="26.4">
      <c r="A26" s="28" t="s">
        <v>4</v>
      </c>
      <c r="B26" s="30" t="s">
        <v>327</v>
      </c>
      <c r="C26" s="30" t="s">
        <v>6</v>
      </c>
      <c r="D26" s="30" t="s">
        <v>22</v>
      </c>
      <c r="E26" s="30" t="s">
        <v>8</v>
      </c>
      <c r="F26" s="7" t="s">
        <v>9</v>
      </c>
      <c r="G26" s="175" t="s">
        <v>401</v>
      </c>
      <c r="H26" s="7" t="s">
        <v>59</v>
      </c>
      <c r="I26" s="9" t="s">
        <v>12</v>
      </c>
      <c r="J26" s="128"/>
      <c r="K26" s="86"/>
    </row>
    <row r="27" spans="1:11">
      <c r="A27" s="132" t="s">
        <v>28</v>
      </c>
      <c r="B27" s="133"/>
      <c r="C27" s="133"/>
      <c r="D27" s="133"/>
      <c r="E27" s="133"/>
      <c r="F27" s="133"/>
      <c r="G27" s="133"/>
      <c r="H27" s="133"/>
      <c r="I27" s="134"/>
      <c r="J27" s="39"/>
      <c r="K27" s="40"/>
    </row>
    <row r="28" spans="1:11">
      <c r="A28" s="32" t="s">
        <v>353</v>
      </c>
      <c r="B28" s="33" t="str">
        <f>'Custo Veículos, Imóveis'!C19</f>
        <v>B8954</v>
      </c>
      <c r="C28" s="33" t="s">
        <v>329</v>
      </c>
      <c r="D28" s="34">
        <f>D21</f>
        <v>2</v>
      </c>
      <c r="E28" s="41">
        <v>1</v>
      </c>
      <c r="F28" s="35">
        <f>$F$9</f>
        <v>26</v>
      </c>
      <c r="G28" s="14">
        <f>G21</f>
        <v>24.82</v>
      </c>
      <c r="H28" s="91"/>
      <c r="I28" s="89">
        <f>D28*H28*F28</f>
        <v>0</v>
      </c>
      <c r="J28" s="39"/>
      <c r="K28" s="40"/>
    </row>
    <row r="29" spans="1:11">
      <c r="A29" s="185" t="s">
        <v>354</v>
      </c>
      <c r="B29" s="33" t="str">
        <f>'Custo Veículos, Imóveis'!C18</f>
        <v>B8953</v>
      </c>
      <c r="C29" s="33" t="s">
        <v>329</v>
      </c>
      <c r="D29" s="34">
        <f>D21</f>
        <v>2</v>
      </c>
      <c r="E29" s="41">
        <v>1</v>
      </c>
      <c r="F29" s="35">
        <f>$F$9</f>
        <v>26</v>
      </c>
      <c r="G29" s="14">
        <f>G22</f>
        <v>37.975000000000001</v>
      </c>
      <c r="H29" s="91"/>
      <c r="I29" s="89">
        <f>D29*H29*F29</f>
        <v>0</v>
      </c>
    </row>
    <row r="30" spans="1:11" ht="15.9" customHeight="1">
      <c r="A30" s="2" t="s">
        <v>29</v>
      </c>
      <c r="B30" s="23"/>
      <c r="C30" s="23"/>
      <c r="D30" s="23"/>
      <c r="E30" s="23"/>
      <c r="F30" s="23"/>
      <c r="G30" s="23"/>
      <c r="H30" s="23"/>
      <c r="I30" s="43"/>
    </row>
    <row r="31" spans="1:11">
      <c r="A31" s="32" t="s">
        <v>356</v>
      </c>
      <c r="B31" s="33" t="str">
        <f>'Custo Veículos, Imóveis'!C26</f>
        <v>B8960</v>
      </c>
      <c r="C31" s="33" t="s">
        <v>329</v>
      </c>
      <c r="D31" s="14">
        <f>D21</f>
        <v>2</v>
      </c>
      <c r="E31" s="15">
        <v>1</v>
      </c>
      <c r="F31" s="14">
        <f>F21</f>
        <v>26</v>
      </c>
      <c r="G31" s="14">
        <f>G21</f>
        <v>24.82</v>
      </c>
      <c r="H31" s="92"/>
      <c r="I31" s="89">
        <f>D31*H31*F31</f>
        <v>0</v>
      </c>
    </row>
    <row r="32" spans="1:11">
      <c r="A32" s="185" t="s">
        <v>355</v>
      </c>
      <c r="B32" s="42" t="str">
        <f>'Custo Veículos, Imóveis'!C25</f>
        <v>B8959</v>
      </c>
      <c r="C32" s="33" t="s">
        <v>329</v>
      </c>
      <c r="D32" s="14">
        <f>D21</f>
        <v>2</v>
      </c>
      <c r="E32" s="15">
        <v>1</v>
      </c>
      <c r="F32" s="14">
        <f>F22</f>
        <v>26</v>
      </c>
      <c r="G32" s="14">
        <f>G22</f>
        <v>37.975000000000001</v>
      </c>
      <c r="H32" s="92"/>
      <c r="I32" s="89">
        <f>D32*H32*F32</f>
        <v>0</v>
      </c>
    </row>
    <row r="33" spans="1:13">
      <c r="A33" s="18" t="s">
        <v>30</v>
      </c>
      <c r="B33" s="45"/>
      <c r="C33" s="45"/>
      <c r="D33" s="45"/>
      <c r="E33" s="45"/>
      <c r="F33" s="46"/>
      <c r="G33" s="47"/>
      <c r="H33" s="19"/>
      <c r="I33" s="90">
        <f>SUM(I28:I32)</f>
        <v>0</v>
      </c>
      <c r="J33" s="67"/>
    </row>
    <row r="34" spans="1:13">
      <c r="A34" s="22"/>
      <c r="B34" s="23"/>
      <c r="C34" s="23"/>
      <c r="D34" s="23"/>
      <c r="E34" s="23"/>
      <c r="F34" s="23"/>
      <c r="G34" s="23"/>
      <c r="H34" s="23"/>
      <c r="I34" s="24"/>
      <c r="J34" s="75"/>
      <c r="K34" s="75"/>
    </row>
    <row r="35" spans="1:13" ht="20.25" customHeight="1">
      <c r="A35" s="36" t="s">
        <v>294</v>
      </c>
      <c r="B35" s="179"/>
      <c r="C35" s="179"/>
      <c r="D35" s="179"/>
      <c r="E35" s="179"/>
      <c r="F35" s="179"/>
      <c r="G35" s="179"/>
      <c r="H35" s="179"/>
      <c r="I35" s="25"/>
      <c r="J35" s="67"/>
    </row>
    <row r="36" spans="1:13" ht="30" customHeight="1">
      <c r="A36" s="28" t="s">
        <v>4</v>
      </c>
      <c r="B36" s="30" t="s">
        <v>5</v>
      </c>
      <c r="C36" s="277" t="s">
        <v>6</v>
      </c>
      <c r="D36" s="7" t="s">
        <v>413</v>
      </c>
      <c r="E36" s="30" t="s">
        <v>390</v>
      </c>
      <c r="F36" s="7" t="s">
        <v>9</v>
      </c>
      <c r="G36" s="175" t="s">
        <v>18</v>
      </c>
      <c r="H36" s="38" t="s">
        <v>297</v>
      </c>
      <c r="I36" s="9" t="s">
        <v>12</v>
      </c>
      <c r="J36" s="67"/>
      <c r="L36" s="124"/>
    </row>
    <row r="37" spans="1:13" ht="26.4">
      <c r="A37" s="32" t="str">
        <f>'Insumos Ambientais'!A4</f>
        <v>Equipe vinculada de supervisão ambiental</v>
      </c>
      <c r="B37" s="222" t="s">
        <v>423</v>
      </c>
      <c r="C37" s="222" t="s">
        <v>412</v>
      </c>
      <c r="D37" s="301">
        <f>I12</f>
        <v>0</v>
      </c>
      <c r="E37" s="223">
        <f>'Insumos Ambientais'!B4</f>
        <v>1.2500000000000001E-2</v>
      </c>
      <c r="F37" s="224">
        <f>F9</f>
        <v>26</v>
      </c>
      <c r="G37" s="300">
        <f>F37</f>
        <v>26</v>
      </c>
      <c r="H37" s="225">
        <f>(D37/G37)*E37</f>
        <v>0</v>
      </c>
      <c r="I37" s="226">
        <f>G37*H37</f>
        <v>0</v>
      </c>
      <c r="J37" s="124"/>
      <c r="K37" s="299"/>
      <c r="L37" s="67"/>
      <c r="M37" s="67"/>
    </row>
    <row r="38" spans="1:13">
      <c r="A38" s="22"/>
      <c r="B38" s="23"/>
      <c r="C38" s="23"/>
      <c r="D38" s="23"/>
      <c r="E38" s="23"/>
      <c r="F38" s="23"/>
      <c r="G38" s="23"/>
      <c r="H38" s="23"/>
      <c r="I38" s="24"/>
      <c r="J38" s="124"/>
      <c r="L38" s="67"/>
    </row>
    <row r="39" spans="1:13">
      <c r="A39" s="18" t="s">
        <v>298</v>
      </c>
      <c r="B39" s="45"/>
      <c r="C39" s="45"/>
      <c r="D39" s="45"/>
      <c r="E39" s="45"/>
      <c r="F39" s="46"/>
      <c r="G39" s="47"/>
      <c r="H39" s="19"/>
      <c r="I39" s="90">
        <f>SUM(I37:I37)</f>
        <v>0</v>
      </c>
      <c r="J39" s="67"/>
    </row>
    <row r="40" spans="1:13" ht="13.2" customHeight="1">
      <c r="A40" s="181"/>
      <c r="B40" s="23"/>
      <c r="C40" s="23"/>
      <c r="D40" s="23"/>
      <c r="E40" s="23"/>
      <c r="F40" s="23"/>
      <c r="G40" s="23"/>
      <c r="H40" s="23"/>
      <c r="I40" s="114"/>
      <c r="J40" s="81"/>
    </row>
    <row r="41" spans="1:13" ht="15.9" customHeight="1">
      <c r="A41" s="44" t="s">
        <v>311</v>
      </c>
      <c r="B41" s="48"/>
      <c r="C41" s="19"/>
      <c r="D41" s="19"/>
      <c r="E41" s="19"/>
      <c r="F41" s="19"/>
      <c r="G41" s="19"/>
      <c r="H41" s="49"/>
      <c r="I41" s="90">
        <f>I12+I17+I23+I33+I39</f>
        <v>0</v>
      </c>
      <c r="J41" s="103"/>
    </row>
    <row r="42" spans="1:13">
      <c r="A42" s="112"/>
      <c r="B42" s="113"/>
      <c r="C42" s="113"/>
      <c r="D42" s="113"/>
      <c r="E42" s="113"/>
      <c r="F42" s="113"/>
      <c r="G42" s="113"/>
      <c r="H42" s="113"/>
      <c r="I42" s="114"/>
      <c r="K42" s="377"/>
    </row>
    <row r="43" spans="1:13">
      <c r="A43" s="50" t="s">
        <v>31</v>
      </c>
      <c r="B43" s="51"/>
      <c r="C43" s="51"/>
      <c r="D43" s="51"/>
      <c r="E43" s="51"/>
      <c r="F43" s="51"/>
      <c r="G43" s="51"/>
      <c r="H43" s="113"/>
      <c r="I43" s="107"/>
      <c r="K43" s="377"/>
    </row>
    <row r="44" spans="1:13">
      <c r="A44" s="52" t="s">
        <v>32</v>
      </c>
      <c r="B44" s="53"/>
      <c r="C44" s="53"/>
      <c r="D44" s="53"/>
      <c r="E44" s="53"/>
      <c r="F44" s="53"/>
      <c r="G44" s="53"/>
      <c r="H44" s="113"/>
      <c r="I44" s="107"/>
    </row>
    <row r="45" spans="1:13">
      <c r="A45" s="54" t="s">
        <v>33</v>
      </c>
      <c r="B45" s="55"/>
      <c r="C45" s="55"/>
      <c r="D45" s="51"/>
      <c r="E45" s="51"/>
      <c r="F45" s="51"/>
      <c r="G45" s="51"/>
      <c r="H45" s="205"/>
      <c r="I45" s="120">
        <f>BDI!D20</f>
        <v>0.4511</v>
      </c>
    </row>
    <row r="46" spans="1:13">
      <c r="A46" s="13" t="s">
        <v>34</v>
      </c>
      <c r="B46" s="56"/>
      <c r="C46" s="56"/>
      <c r="D46" s="51"/>
      <c r="E46" s="51"/>
      <c r="F46" s="51"/>
      <c r="G46" s="51"/>
      <c r="H46" s="51"/>
      <c r="I46" s="202">
        <f>I41*I45</f>
        <v>0</v>
      </c>
    </row>
    <row r="47" spans="1:13" ht="14.4" thickBot="1">
      <c r="A47" s="50"/>
      <c r="B47" s="51"/>
      <c r="C47" s="51"/>
      <c r="D47" s="51"/>
      <c r="E47" s="51"/>
      <c r="F47" s="51"/>
      <c r="G47" s="51"/>
      <c r="H47" s="51"/>
      <c r="I47" s="107"/>
      <c r="J47" s="81"/>
    </row>
    <row r="48" spans="1:13" ht="14.4" thickBot="1">
      <c r="A48" s="115" t="s">
        <v>331</v>
      </c>
      <c r="B48" s="108"/>
      <c r="C48" s="108"/>
      <c r="D48" s="108"/>
      <c r="E48" s="108"/>
      <c r="F48" s="108"/>
      <c r="G48" s="108"/>
      <c r="H48" s="109"/>
      <c r="I48" s="425">
        <f>I41+I46</f>
        <v>0</v>
      </c>
      <c r="J48" s="485">
        <f>I48/F9</f>
        <v>0</v>
      </c>
      <c r="K48" s="558" t="s">
        <v>467</v>
      </c>
    </row>
    <row r="51" spans="1:8" ht="18">
      <c r="A51" s="550" t="s">
        <v>454</v>
      </c>
      <c r="B51" s="550"/>
      <c r="C51" s="550"/>
      <c r="D51" s="550"/>
      <c r="E51" s="550"/>
      <c r="F51" s="550"/>
      <c r="G51" s="550"/>
      <c r="H51" s="550"/>
    </row>
    <row r="53" spans="1:8">
      <c r="A53" s="423"/>
      <c r="B53" s="423"/>
      <c r="C53" s="423"/>
      <c r="D53" s="423"/>
      <c r="E53" s="423"/>
      <c r="F53" s="423"/>
      <c r="G53" s="423"/>
    </row>
  </sheetData>
  <mergeCells count="7">
    <mergeCell ref="A1:I1"/>
    <mergeCell ref="A2:I2"/>
    <mergeCell ref="A3:F3"/>
    <mergeCell ref="D5:G5"/>
    <mergeCell ref="H5:I5"/>
    <mergeCell ref="B5:B6"/>
    <mergeCell ref="C5:C6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rowBreaks count="1" manualBreakCount="1">
    <brk id="18" max="16383" man="1"/>
  </rowBreaks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tabColor rgb="FF7030A0"/>
  </sheetPr>
  <dimension ref="A1:K45"/>
  <sheetViews>
    <sheetView zoomScale="90" zoomScaleNormal="90" zoomScaleSheetLayoutView="50" workbookViewId="0">
      <pane ySplit="6" topLeftCell="A7" activePane="bottomLeft" state="frozen"/>
      <selection activeCell="M35" sqref="M35"/>
      <selection pane="bottomLeft" activeCell="L27" sqref="L27"/>
    </sheetView>
  </sheetViews>
  <sheetFormatPr defaultRowHeight="13.8"/>
  <cols>
    <col min="1" max="1" width="36.3984375" customWidth="1"/>
    <col min="2" max="2" width="17.09765625" bestFit="1" customWidth="1"/>
    <col min="3" max="3" width="15" bestFit="1" customWidth="1"/>
    <col min="4" max="4" width="10.69921875" customWidth="1"/>
    <col min="5" max="5" width="10.59765625" customWidth="1"/>
    <col min="6" max="6" width="9.3984375" bestFit="1" customWidth="1"/>
    <col min="7" max="7" width="14.5" customWidth="1"/>
    <col min="8" max="8" width="14.69921875" style="57" customWidth="1"/>
    <col min="9" max="9" width="19.3984375" bestFit="1" customWidth="1"/>
    <col min="10" max="10" width="13" customWidth="1"/>
    <col min="11" max="11" width="12" customWidth="1"/>
    <col min="257" max="257" width="40.59765625" customWidth="1"/>
    <col min="258" max="258" width="10.09765625" customWidth="1"/>
    <col min="259" max="259" width="10.3984375" customWidth="1"/>
    <col min="260" max="260" width="8.09765625" customWidth="1"/>
    <col min="262" max="262" width="10.09765625" customWidth="1"/>
    <col min="263" max="263" width="14.3984375" customWidth="1"/>
    <col min="264" max="264" width="13.09765625" customWidth="1"/>
    <col min="265" max="265" width="15.3984375" customWidth="1"/>
    <col min="513" max="513" width="40.59765625" customWidth="1"/>
    <col min="514" max="514" width="10.09765625" customWidth="1"/>
    <col min="515" max="515" width="10.3984375" customWidth="1"/>
    <col min="516" max="516" width="8.09765625" customWidth="1"/>
    <col min="518" max="518" width="10.09765625" customWidth="1"/>
    <col min="519" max="519" width="14.3984375" customWidth="1"/>
    <col min="520" max="520" width="13.09765625" customWidth="1"/>
    <col min="521" max="521" width="15.3984375" customWidth="1"/>
    <col min="769" max="769" width="40.59765625" customWidth="1"/>
    <col min="770" max="770" width="10.09765625" customWidth="1"/>
    <col min="771" max="771" width="10.3984375" customWidth="1"/>
    <col min="772" max="772" width="8.09765625" customWidth="1"/>
    <col min="774" max="774" width="10.09765625" customWidth="1"/>
    <col min="775" max="775" width="14.3984375" customWidth="1"/>
    <col min="776" max="776" width="13.09765625" customWidth="1"/>
    <col min="777" max="777" width="15.3984375" customWidth="1"/>
    <col min="1025" max="1025" width="40.59765625" customWidth="1"/>
    <col min="1026" max="1026" width="10.09765625" customWidth="1"/>
    <col min="1027" max="1027" width="10.3984375" customWidth="1"/>
    <col min="1028" max="1028" width="8.09765625" customWidth="1"/>
    <col min="1030" max="1030" width="10.09765625" customWidth="1"/>
    <col min="1031" max="1031" width="14.3984375" customWidth="1"/>
    <col min="1032" max="1032" width="13.09765625" customWidth="1"/>
    <col min="1033" max="1033" width="15.3984375" customWidth="1"/>
    <col min="1281" max="1281" width="40.59765625" customWidth="1"/>
    <col min="1282" max="1282" width="10.09765625" customWidth="1"/>
    <col min="1283" max="1283" width="10.3984375" customWidth="1"/>
    <col min="1284" max="1284" width="8.09765625" customWidth="1"/>
    <col min="1286" max="1286" width="10.09765625" customWidth="1"/>
    <col min="1287" max="1287" width="14.3984375" customWidth="1"/>
    <col min="1288" max="1288" width="13.09765625" customWidth="1"/>
    <col min="1289" max="1289" width="15.3984375" customWidth="1"/>
    <col min="1537" max="1537" width="40.59765625" customWidth="1"/>
    <col min="1538" max="1538" width="10.09765625" customWidth="1"/>
    <col min="1539" max="1539" width="10.3984375" customWidth="1"/>
    <col min="1540" max="1540" width="8.09765625" customWidth="1"/>
    <col min="1542" max="1542" width="10.09765625" customWidth="1"/>
    <col min="1543" max="1543" width="14.3984375" customWidth="1"/>
    <col min="1544" max="1544" width="13.09765625" customWidth="1"/>
    <col min="1545" max="1545" width="15.3984375" customWidth="1"/>
    <col min="1793" max="1793" width="40.59765625" customWidth="1"/>
    <col min="1794" max="1794" width="10.09765625" customWidth="1"/>
    <col min="1795" max="1795" width="10.3984375" customWidth="1"/>
    <col min="1796" max="1796" width="8.09765625" customWidth="1"/>
    <col min="1798" max="1798" width="10.09765625" customWidth="1"/>
    <col min="1799" max="1799" width="14.3984375" customWidth="1"/>
    <col min="1800" max="1800" width="13.09765625" customWidth="1"/>
    <col min="1801" max="1801" width="15.3984375" customWidth="1"/>
    <col min="2049" max="2049" width="40.59765625" customWidth="1"/>
    <col min="2050" max="2050" width="10.09765625" customWidth="1"/>
    <col min="2051" max="2051" width="10.3984375" customWidth="1"/>
    <col min="2052" max="2052" width="8.09765625" customWidth="1"/>
    <col min="2054" max="2054" width="10.09765625" customWidth="1"/>
    <col min="2055" max="2055" width="14.3984375" customWidth="1"/>
    <col min="2056" max="2056" width="13.09765625" customWidth="1"/>
    <col min="2057" max="2057" width="15.3984375" customWidth="1"/>
    <col min="2305" max="2305" width="40.59765625" customWidth="1"/>
    <col min="2306" max="2306" width="10.09765625" customWidth="1"/>
    <col min="2307" max="2307" width="10.3984375" customWidth="1"/>
    <col min="2308" max="2308" width="8.09765625" customWidth="1"/>
    <col min="2310" max="2310" width="10.09765625" customWidth="1"/>
    <col min="2311" max="2311" width="14.3984375" customWidth="1"/>
    <col min="2312" max="2312" width="13.09765625" customWidth="1"/>
    <col min="2313" max="2313" width="15.3984375" customWidth="1"/>
    <col min="2561" max="2561" width="40.59765625" customWidth="1"/>
    <col min="2562" max="2562" width="10.09765625" customWidth="1"/>
    <col min="2563" max="2563" width="10.3984375" customWidth="1"/>
    <col min="2564" max="2564" width="8.09765625" customWidth="1"/>
    <col min="2566" max="2566" width="10.09765625" customWidth="1"/>
    <col min="2567" max="2567" width="14.3984375" customWidth="1"/>
    <col min="2568" max="2568" width="13.09765625" customWidth="1"/>
    <col min="2569" max="2569" width="15.3984375" customWidth="1"/>
    <col min="2817" max="2817" width="40.59765625" customWidth="1"/>
    <col min="2818" max="2818" width="10.09765625" customWidth="1"/>
    <col min="2819" max="2819" width="10.3984375" customWidth="1"/>
    <col min="2820" max="2820" width="8.09765625" customWidth="1"/>
    <col min="2822" max="2822" width="10.09765625" customWidth="1"/>
    <col min="2823" max="2823" width="14.3984375" customWidth="1"/>
    <col min="2824" max="2824" width="13.09765625" customWidth="1"/>
    <col min="2825" max="2825" width="15.3984375" customWidth="1"/>
    <col min="3073" max="3073" width="40.59765625" customWidth="1"/>
    <col min="3074" max="3074" width="10.09765625" customWidth="1"/>
    <col min="3075" max="3075" width="10.3984375" customWidth="1"/>
    <col min="3076" max="3076" width="8.09765625" customWidth="1"/>
    <col min="3078" max="3078" width="10.09765625" customWidth="1"/>
    <col min="3079" max="3079" width="14.3984375" customWidth="1"/>
    <col min="3080" max="3080" width="13.09765625" customWidth="1"/>
    <col min="3081" max="3081" width="15.3984375" customWidth="1"/>
    <col min="3329" max="3329" width="40.59765625" customWidth="1"/>
    <col min="3330" max="3330" width="10.09765625" customWidth="1"/>
    <col min="3331" max="3331" width="10.3984375" customWidth="1"/>
    <col min="3332" max="3332" width="8.09765625" customWidth="1"/>
    <col min="3334" max="3334" width="10.09765625" customWidth="1"/>
    <col min="3335" max="3335" width="14.3984375" customWidth="1"/>
    <col min="3336" max="3336" width="13.09765625" customWidth="1"/>
    <col min="3337" max="3337" width="15.3984375" customWidth="1"/>
    <col min="3585" max="3585" width="40.59765625" customWidth="1"/>
    <col min="3586" max="3586" width="10.09765625" customWidth="1"/>
    <col min="3587" max="3587" width="10.3984375" customWidth="1"/>
    <col min="3588" max="3588" width="8.09765625" customWidth="1"/>
    <col min="3590" max="3590" width="10.09765625" customWidth="1"/>
    <col min="3591" max="3591" width="14.3984375" customWidth="1"/>
    <col min="3592" max="3592" width="13.09765625" customWidth="1"/>
    <col min="3593" max="3593" width="15.3984375" customWidth="1"/>
    <col min="3841" max="3841" width="40.59765625" customWidth="1"/>
    <col min="3842" max="3842" width="10.09765625" customWidth="1"/>
    <col min="3843" max="3843" width="10.3984375" customWidth="1"/>
    <col min="3844" max="3844" width="8.09765625" customWidth="1"/>
    <col min="3846" max="3846" width="10.09765625" customWidth="1"/>
    <col min="3847" max="3847" width="14.3984375" customWidth="1"/>
    <col min="3848" max="3848" width="13.09765625" customWidth="1"/>
    <col min="3849" max="3849" width="15.3984375" customWidth="1"/>
    <col min="4097" max="4097" width="40.59765625" customWidth="1"/>
    <col min="4098" max="4098" width="10.09765625" customWidth="1"/>
    <col min="4099" max="4099" width="10.3984375" customWidth="1"/>
    <col min="4100" max="4100" width="8.09765625" customWidth="1"/>
    <col min="4102" max="4102" width="10.09765625" customWidth="1"/>
    <col min="4103" max="4103" width="14.3984375" customWidth="1"/>
    <col min="4104" max="4104" width="13.09765625" customWidth="1"/>
    <col min="4105" max="4105" width="15.3984375" customWidth="1"/>
    <col min="4353" max="4353" width="40.59765625" customWidth="1"/>
    <col min="4354" max="4354" width="10.09765625" customWidth="1"/>
    <col min="4355" max="4355" width="10.3984375" customWidth="1"/>
    <col min="4356" max="4356" width="8.09765625" customWidth="1"/>
    <col min="4358" max="4358" width="10.09765625" customWidth="1"/>
    <col min="4359" max="4359" width="14.3984375" customWidth="1"/>
    <col min="4360" max="4360" width="13.09765625" customWidth="1"/>
    <col min="4361" max="4361" width="15.3984375" customWidth="1"/>
    <col min="4609" max="4609" width="40.59765625" customWidth="1"/>
    <col min="4610" max="4610" width="10.09765625" customWidth="1"/>
    <col min="4611" max="4611" width="10.3984375" customWidth="1"/>
    <col min="4612" max="4612" width="8.09765625" customWidth="1"/>
    <col min="4614" max="4614" width="10.09765625" customWidth="1"/>
    <col min="4615" max="4615" width="14.3984375" customWidth="1"/>
    <col min="4616" max="4616" width="13.09765625" customWidth="1"/>
    <col min="4617" max="4617" width="15.3984375" customWidth="1"/>
    <col min="4865" max="4865" width="40.59765625" customWidth="1"/>
    <col min="4866" max="4866" width="10.09765625" customWidth="1"/>
    <col min="4867" max="4867" width="10.3984375" customWidth="1"/>
    <col min="4868" max="4868" width="8.09765625" customWidth="1"/>
    <col min="4870" max="4870" width="10.09765625" customWidth="1"/>
    <col min="4871" max="4871" width="14.3984375" customWidth="1"/>
    <col min="4872" max="4872" width="13.09765625" customWidth="1"/>
    <col min="4873" max="4873" width="15.3984375" customWidth="1"/>
    <col min="5121" max="5121" width="40.59765625" customWidth="1"/>
    <col min="5122" max="5122" width="10.09765625" customWidth="1"/>
    <col min="5123" max="5123" width="10.3984375" customWidth="1"/>
    <col min="5124" max="5124" width="8.09765625" customWidth="1"/>
    <col min="5126" max="5126" width="10.09765625" customWidth="1"/>
    <col min="5127" max="5127" width="14.3984375" customWidth="1"/>
    <col min="5128" max="5128" width="13.09765625" customWidth="1"/>
    <col min="5129" max="5129" width="15.3984375" customWidth="1"/>
    <col min="5377" max="5377" width="40.59765625" customWidth="1"/>
    <col min="5378" max="5378" width="10.09765625" customWidth="1"/>
    <col min="5379" max="5379" width="10.3984375" customWidth="1"/>
    <col min="5380" max="5380" width="8.09765625" customWidth="1"/>
    <col min="5382" max="5382" width="10.09765625" customWidth="1"/>
    <col min="5383" max="5383" width="14.3984375" customWidth="1"/>
    <col min="5384" max="5384" width="13.09765625" customWidth="1"/>
    <col min="5385" max="5385" width="15.3984375" customWidth="1"/>
    <col min="5633" max="5633" width="40.59765625" customWidth="1"/>
    <col min="5634" max="5634" width="10.09765625" customWidth="1"/>
    <col min="5635" max="5635" width="10.3984375" customWidth="1"/>
    <col min="5636" max="5636" width="8.09765625" customWidth="1"/>
    <col min="5638" max="5638" width="10.09765625" customWidth="1"/>
    <col min="5639" max="5639" width="14.3984375" customWidth="1"/>
    <col min="5640" max="5640" width="13.09765625" customWidth="1"/>
    <col min="5641" max="5641" width="15.3984375" customWidth="1"/>
    <col min="5889" max="5889" width="40.59765625" customWidth="1"/>
    <col min="5890" max="5890" width="10.09765625" customWidth="1"/>
    <col min="5891" max="5891" width="10.3984375" customWidth="1"/>
    <col min="5892" max="5892" width="8.09765625" customWidth="1"/>
    <col min="5894" max="5894" width="10.09765625" customWidth="1"/>
    <col min="5895" max="5895" width="14.3984375" customWidth="1"/>
    <col min="5896" max="5896" width="13.09765625" customWidth="1"/>
    <col min="5897" max="5897" width="15.3984375" customWidth="1"/>
    <col min="6145" max="6145" width="40.59765625" customWidth="1"/>
    <col min="6146" max="6146" width="10.09765625" customWidth="1"/>
    <col min="6147" max="6147" width="10.3984375" customWidth="1"/>
    <col min="6148" max="6148" width="8.09765625" customWidth="1"/>
    <col min="6150" max="6150" width="10.09765625" customWidth="1"/>
    <col min="6151" max="6151" width="14.3984375" customWidth="1"/>
    <col min="6152" max="6152" width="13.09765625" customWidth="1"/>
    <col min="6153" max="6153" width="15.3984375" customWidth="1"/>
    <col min="6401" max="6401" width="40.59765625" customWidth="1"/>
    <col min="6402" max="6402" width="10.09765625" customWidth="1"/>
    <col min="6403" max="6403" width="10.3984375" customWidth="1"/>
    <col min="6404" max="6404" width="8.09765625" customWidth="1"/>
    <col min="6406" max="6406" width="10.09765625" customWidth="1"/>
    <col min="6407" max="6407" width="14.3984375" customWidth="1"/>
    <col min="6408" max="6408" width="13.09765625" customWidth="1"/>
    <col min="6409" max="6409" width="15.3984375" customWidth="1"/>
    <col min="6657" max="6657" width="40.59765625" customWidth="1"/>
    <col min="6658" max="6658" width="10.09765625" customWidth="1"/>
    <col min="6659" max="6659" width="10.3984375" customWidth="1"/>
    <col min="6660" max="6660" width="8.09765625" customWidth="1"/>
    <col min="6662" max="6662" width="10.09765625" customWidth="1"/>
    <col min="6663" max="6663" width="14.3984375" customWidth="1"/>
    <col min="6664" max="6664" width="13.09765625" customWidth="1"/>
    <col min="6665" max="6665" width="15.3984375" customWidth="1"/>
    <col min="6913" max="6913" width="40.59765625" customWidth="1"/>
    <col min="6914" max="6914" width="10.09765625" customWidth="1"/>
    <col min="6915" max="6915" width="10.3984375" customWidth="1"/>
    <col min="6916" max="6916" width="8.09765625" customWidth="1"/>
    <col min="6918" max="6918" width="10.09765625" customWidth="1"/>
    <col min="6919" max="6919" width="14.3984375" customWidth="1"/>
    <col min="6920" max="6920" width="13.09765625" customWidth="1"/>
    <col min="6921" max="6921" width="15.3984375" customWidth="1"/>
    <col min="7169" max="7169" width="40.59765625" customWidth="1"/>
    <col min="7170" max="7170" width="10.09765625" customWidth="1"/>
    <col min="7171" max="7171" width="10.3984375" customWidth="1"/>
    <col min="7172" max="7172" width="8.09765625" customWidth="1"/>
    <col min="7174" max="7174" width="10.09765625" customWidth="1"/>
    <col min="7175" max="7175" width="14.3984375" customWidth="1"/>
    <col min="7176" max="7176" width="13.09765625" customWidth="1"/>
    <col min="7177" max="7177" width="15.3984375" customWidth="1"/>
    <col min="7425" max="7425" width="40.59765625" customWidth="1"/>
    <col min="7426" max="7426" width="10.09765625" customWidth="1"/>
    <col min="7427" max="7427" width="10.3984375" customWidth="1"/>
    <col min="7428" max="7428" width="8.09765625" customWidth="1"/>
    <col min="7430" max="7430" width="10.09765625" customWidth="1"/>
    <col min="7431" max="7431" width="14.3984375" customWidth="1"/>
    <col min="7432" max="7432" width="13.09765625" customWidth="1"/>
    <col min="7433" max="7433" width="15.3984375" customWidth="1"/>
    <col min="7681" max="7681" width="40.59765625" customWidth="1"/>
    <col min="7682" max="7682" width="10.09765625" customWidth="1"/>
    <col min="7683" max="7683" width="10.3984375" customWidth="1"/>
    <col min="7684" max="7684" width="8.09765625" customWidth="1"/>
    <col min="7686" max="7686" width="10.09765625" customWidth="1"/>
    <col min="7687" max="7687" width="14.3984375" customWidth="1"/>
    <col min="7688" max="7688" width="13.09765625" customWidth="1"/>
    <col min="7689" max="7689" width="15.3984375" customWidth="1"/>
    <col min="7937" max="7937" width="40.59765625" customWidth="1"/>
    <col min="7938" max="7938" width="10.09765625" customWidth="1"/>
    <col min="7939" max="7939" width="10.3984375" customWidth="1"/>
    <col min="7940" max="7940" width="8.09765625" customWidth="1"/>
    <col min="7942" max="7942" width="10.09765625" customWidth="1"/>
    <col min="7943" max="7943" width="14.3984375" customWidth="1"/>
    <col min="7944" max="7944" width="13.09765625" customWidth="1"/>
    <col min="7945" max="7945" width="15.3984375" customWidth="1"/>
    <col min="8193" max="8193" width="40.59765625" customWidth="1"/>
    <col min="8194" max="8194" width="10.09765625" customWidth="1"/>
    <col min="8195" max="8195" width="10.3984375" customWidth="1"/>
    <col min="8196" max="8196" width="8.09765625" customWidth="1"/>
    <col min="8198" max="8198" width="10.09765625" customWidth="1"/>
    <col min="8199" max="8199" width="14.3984375" customWidth="1"/>
    <col min="8200" max="8200" width="13.09765625" customWidth="1"/>
    <col min="8201" max="8201" width="15.3984375" customWidth="1"/>
    <col min="8449" max="8449" width="40.59765625" customWidth="1"/>
    <col min="8450" max="8450" width="10.09765625" customWidth="1"/>
    <col min="8451" max="8451" width="10.3984375" customWidth="1"/>
    <col min="8452" max="8452" width="8.09765625" customWidth="1"/>
    <col min="8454" max="8454" width="10.09765625" customWidth="1"/>
    <col min="8455" max="8455" width="14.3984375" customWidth="1"/>
    <col min="8456" max="8456" width="13.09765625" customWidth="1"/>
    <col min="8457" max="8457" width="15.3984375" customWidth="1"/>
    <col min="8705" max="8705" width="40.59765625" customWidth="1"/>
    <col min="8706" max="8706" width="10.09765625" customWidth="1"/>
    <col min="8707" max="8707" width="10.3984375" customWidth="1"/>
    <col min="8708" max="8708" width="8.09765625" customWidth="1"/>
    <col min="8710" max="8710" width="10.09765625" customWidth="1"/>
    <col min="8711" max="8711" width="14.3984375" customWidth="1"/>
    <col min="8712" max="8712" width="13.09765625" customWidth="1"/>
    <col min="8713" max="8713" width="15.3984375" customWidth="1"/>
    <col min="8961" max="8961" width="40.59765625" customWidth="1"/>
    <col min="8962" max="8962" width="10.09765625" customWidth="1"/>
    <col min="8963" max="8963" width="10.3984375" customWidth="1"/>
    <col min="8964" max="8964" width="8.09765625" customWidth="1"/>
    <col min="8966" max="8966" width="10.09765625" customWidth="1"/>
    <col min="8967" max="8967" width="14.3984375" customWidth="1"/>
    <col min="8968" max="8968" width="13.09765625" customWidth="1"/>
    <col min="8969" max="8969" width="15.3984375" customWidth="1"/>
    <col min="9217" max="9217" width="40.59765625" customWidth="1"/>
    <col min="9218" max="9218" width="10.09765625" customWidth="1"/>
    <col min="9219" max="9219" width="10.3984375" customWidth="1"/>
    <col min="9220" max="9220" width="8.09765625" customWidth="1"/>
    <col min="9222" max="9222" width="10.09765625" customWidth="1"/>
    <col min="9223" max="9223" width="14.3984375" customWidth="1"/>
    <col min="9224" max="9224" width="13.09765625" customWidth="1"/>
    <col min="9225" max="9225" width="15.3984375" customWidth="1"/>
    <col min="9473" max="9473" width="40.59765625" customWidth="1"/>
    <col min="9474" max="9474" width="10.09765625" customWidth="1"/>
    <col min="9475" max="9475" width="10.3984375" customWidth="1"/>
    <col min="9476" max="9476" width="8.09765625" customWidth="1"/>
    <col min="9478" max="9478" width="10.09765625" customWidth="1"/>
    <col min="9479" max="9479" width="14.3984375" customWidth="1"/>
    <col min="9480" max="9480" width="13.09765625" customWidth="1"/>
    <col min="9481" max="9481" width="15.3984375" customWidth="1"/>
    <col min="9729" max="9729" width="40.59765625" customWidth="1"/>
    <col min="9730" max="9730" width="10.09765625" customWidth="1"/>
    <col min="9731" max="9731" width="10.3984375" customWidth="1"/>
    <col min="9732" max="9732" width="8.09765625" customWidth="1"/>
    <col min="9734" max="9734" width="10.09765625" customWidth="1"/>
    <col min="9735" max="9735" width="14.3984375" customWidth="1"/>
    <col min="9736" max="9736" width="13.09765625" customWidth="1"/>
    <col min="9737" max="9737" width="15.3984375" customWidth="1"/>
    <col min="9985" max="9985" width="40.59765625" customWidth="1"/>
    <col min="9986" max="9986" width="10.09765625" customWidth="1"/>
    <col min="9987" max="9987" width="10.3984375" customWidth="1"/>
    <col min="9988" max="9988" width="8.09765625" customWidth="1"/>
    <col min="9990" max="9990" width="10.09765625" customWidth="1"/>
    <col min="9991" max="9991" width="14.3984375" customWidth="1"/>
    <col min="9992" max="9992" width="13.09765625" customWidth="1"/>
    <col min="9993" max="9993" width="15.3984375" customWidth="1"/>
    <col min="10241" max="10241" width="40.59765625" customWidth="1"/>
    <col min="10242" max="10242" width="10.09765625" customWidth="1"/>
    <col min="10243" max="10243" width="10.3984375" customWidth="1"/>
    <col min="10244" max="10244" width="8.09765625" customWidth="1"/>
    <col min="10246" max="10246" width="10.09765625" customWidth="1"/>
    <col min="10247" max="10247" width="14.3984375" customWidth="1"/>
    <col min="10248" max="10248" width="13.09765625" customWidth="1"/>
    <col min="10249" max="10249" width="15.3984375" customWidth="1"/>
    <col min="10497" max="10497" width="40.59765625" customWidth="1"/>
    <col min="10498" max="10498" width="10.09765625" customWidth="1"/>
    <col min="10499" max="10499" width="10.3984375" customWidth="1"/>
    <col min="10500" max="10500" width="8.09765625" customWidth="1"/>
    <col min="10502" max="10502" width="10.09765625" customWidth="1"/>
    <col min="10503" max="10503" width="14.3984375" customWidth="1"/>
    <col min="10504" max="10504" width="13.09765625" customWidth="1"/>
    <col min="10505" max="10505" width="15.3984375" customWidth="1"/>
    <col min="10753" max="10753" width="40.59765625" customWidth="1"/>
    <col min="10754" max="10754" width="10.09765625" customWidth="1"/>
    <col min="10755" max="10755" width="10.3984375" customWidth="1"/>
    <col min="10756" max="10756" width="8.09765625" customWidth="1"/>
    <col min="10758" max="10758" width="10.09765625" customWidth="1"/>
    <col min="10759" max="10759" width="14.3984375" customWidth="1"/>
    <col min="10760" max="10760" width="13.09765625" customWidth="1"/>
    <col min="10761" max="10761" width="15.3984375" customWidth="1"/>
    <col min="11009" max="11009" width="40.59765625" customWidth="1"/>
    <col min="11010" max="11010" width="10.09765625" customWidth="1"/>
    <col min="11011" max="11011" width="10.3984375" customWidth="1"/>
    <col min="11012" max="11012" width="8.09765625" customWidth="1"/>
    <col min="11014" max="11014" width="10.09765625" customWidth="1"/>
    <col min="11015" max="11015" width="14.3984375" customWidth="1"/>
    <col min="11016" max="11016" width="13.09765625" customWidth="1"/>
    <col min="11017" max="11017" width="15.3984375" customWidth="1"/>
    <col min="11265" max="11265" width="40.59765625" customWidth="1"/>
    <col min="11266" max="11266" width="10.09765625" customWidth="1"/>
    <col min="11267" max="11267" width="10.3984375" customWidth="1"/>
    <col min="11268" max="11268" width="8.09765625" customWidth="1"/>
    <col min="11270" max="11270" width="10.09765625" customWidth="1"/>
    <col min="11271" max="11271" width="14.3984375" customWidth="1"/>
    <col min="11272" max="11272" width="13.09765625" customWidth="1"/>
    <col min="11273" max="11273" width="15.3984375" customWidth="1"/>
    <col min="11521" max="11521" width="40.59765625" customWidth="1"/>
    <col min="11522" max="11522" width="10.09765625" customWidth="1"/>
    <col min="11523" max="11523" width="10.3984375" customWidth="1"/>
    <col min="11524" max="11524" width="8.09765625" customWidth="1"/>
    <col min="11526" max="11526" width="10.09765625" customWidth="1"/>
    <col min="11527" max="11527" width="14.3984375" customWidth="1"/>
    <col min="11528" max="11528" width="13.09765625" customWidth="1"/>
    <col min="11529" max="11529" width="15.3984375" customWidth="1"/>
    <col min="11777" max="11777" width="40.59765625" customWidth="1"/>
    <col min="11778" max="11778" width="10.09765625" customWidth="1"/>
    <col min="11779" max="11779" width="10.3984375" customWidth="1"/>
    <col min="11780" max="11780" width="8.09765625" customWidth="1"/>
    <col min="11782" max="11782" width="10.09765625" customWidth="1"/>
    <col min="11783" max="11783" width="14.3984375" customWidth="1"/>
    <col min="11784" max="11784" width="13.09765625" customWidth="1"/>
    <col min="11785" max="11785" width="15.3984375" customWidth="1"/>
    <col min="12033" max="12033" width="40.59765625" customWidth="1"/>
    <col min="12034" max="12034" width="10.09765625" customWidth="1"/>
    <col min="12035" max="12035" width="10.3984375" customWidth="1"/>
    <col min="12036" max="12036" width="8.09765625" customWidth="1"/>
    <col min="12038" max="12038" width="10.09765625" customWidth="1"/>
    <col min="12039" max="12039" width="14.3984375" customWidth="1"/>
    <col min="12040" max="12040" width="13.09765625" customWidth="1"/>
    <col min="12041" max="12041" width="15.3984375" customWidth="1"/>
    <col min="12289" max="12289" width="40.59765625" customWidth="1"/>
    <col min="12290" max="12290" width="10.09765625" customWidth="1"/>
    <col min="12291" max="12291" width="10.3984375" customWidth="1"/>
    <col min="12292" max="12292" width="8.09765625" customWidth="1"/>
    <col min="12294" max="12294" width="10.09765625" customWidth="1"/>
    <col min="12295" max="12295" width="14.3984375" customWidth="1"/>
    <col min="12296" max="12296" width="13.09765625" customWidth="1"/>
    <col min="12297" max="12297" width="15.3984375" customWidth="1"/>
    <col min="12545" max="12545" width="40.59765625" customWidth="1"/>
    <col min="12546" max="12546" width="10.09765625" customWidth="1"/>
    <col min="12547" max="12547" width="10.3984375" customWidth="1"/>
    <col min="12548" max="12548" width="8.09765625" customWidth="1"/>
    <col min="12550" max="12550" width="10.09765625" customWidth="1"/>
    <col min="12551" max="12551" width="14.3984375" customWidth="1"/>
    <col min="12552" max="12552" width="13.09765625" customWidth="1"/>
    <col min="12553" max="12553" width="15.3984375" customWidth="1"/>
    <col min="12801" max="12801" width="40.59765625" customWidth="1"/>
    <col min="12802" max="12802" width="10.09765625" customWidth="1"/>
    <col min="12803" max="12803" width="10.3984375" customWidth="1"/>
    <col min="12804" max="12804" width="8.09765625" customWidth="1"/>
    <col min="12806" max="12806" width="10.09765625" customWidth="1"/>
    <col min="12807" max="12807" width="14.3984375" customWidth="1"/>
    <col min="12808" max="12808" width="13.09765625" customWidth="1"/>
    <col min="12809" max="12809" width="15.3984375" customWidth="1"/>
    <col min="13057" max="13057" width="40.59765625" customWidth="1"/>
    <col min="13058" max="13058" width="10.09765625" customWidth="1"/>
    <col min="13059" max="13059" width="10.3984375" customWidth="1"/>
    <col min="13060" max="13060" width="8.09765625" customWidth="1"/>
    <col min="13062" max="13062" width="10.09765625" customWidth="1"/>
    <col min="13063" max="13063" width="14.3984375" customWidth="1"/>
    <col min="13064" max="13064" width="13.09765625" customWidth="1"/>
    <col min="13065" max="13065" width="15.3984375" customWidth="1"/>
    <col min="13313" max="13313" width="40.59765625" customWidth="1"/>
    <col min="13314" max="13314" width="10.09765625" customWidth="1"/>
    <col min="13315" max="13315" width="10.3984375" customWidth="1"/>
    <col min="13316" max="13316" width="8.09765625" customWidth="1"/>
    <col min="13318" max="13318" width="10.09765625" customWidth="1"/>
    <col min="13319" max="13319" width="14.3984375" customWidth="1"/>
    <col min="13320" max="13320" width="13.09765625" customWidth="1"/>
    <col min="13321" max="13321" width="15.3984375" customWidth="1"/>
    <col min="13569" max="13569" width="40.59765625" customWidth="1"/>
    <col min="13570" max="13570" width="10.09765625" customWidth="1"/>
    <col min="13571" max="13571" width="10.3984375" customWidth="1"/>
    <col min="13572" max="13572" width="8.09765625" customWidth="1"/>
    <col min="13574" max="13574" width="10.09765625" customWidth="1"/>
    <col min="13575" max="13575" width="14.3984375" customWidth="1"/>
    <col min="13576" max="13576" width="13.09765625" customWidth="1"/>
    <col min="13577" max="13577" width="15.3984375" customWidth="1"/>
    <col min="13825" max="13825" width="40.59765625" customWidth="1"/>
    <col min="13826" max="13826" width="10.09765625" customWidth="1"/>
    <col min="13827" max="13827" width="10.3984375" customWidth="1"/>
    <col min="13828" max="13828" width="8.09765625" customWidth="1"/>
    <col min="13830" max="13830" width="10.09765625" customWidth="1"/>
    <col min="13831" max="13831" width="14.3984375" customWidth="1"/>
    <col min="13832" max="13832" width="13.09765625" customWidth="1"/>
    <col min="13833" max="13833" width="15.3984375" customWidth="1"/>
    <col min="14081" max="14081" width="40.59765625" customWidth="1"/>
    <col min="14082" max="14082" width="10.09765625" customWidth="1"/>
    <col min="14083" max="14083" width="10.3984375" customWidth="1"/>
    <col min="14084" max="14084" width="8.09765625" customWidth="1"/>
    <col min="14086" max="14086" width="10.09765625" customWidth="1"/>
    <col min="14087" max="14087" width="14.3984375" customWidth="1"/>
    <col min="14088" max="14088" width="13.09765625" customWidth="1"/>
    <col min="14089" max="14089" width="15.3984375" customWidth="1"/>
    <col min="14337" max="14337" width="40.59765625" customWidth="1"/>
    <col min="14338" max="14338" width="10.09765625" customWidth="1"/>
    <col min="14339" max="14339" width="10.3984375" customWidth="1"/>
    <col min="14340" max="14340" width="8.09765625" customWidth="1"/>
    <col min="14342" max="14342" width="10.09765625" customWidth="1"/>
    <col min="14343" max="14343" width="14.3984375" customWidth="1"/>
    <col min="14344" max="14344" width="13.09765625" customWidth="1"/>
    <col min="14345" max="14345" width="15.3984375" customWidth="1"/>
    <col min="14593" max="14593" width="40.59765625" customWidth="1"/>
    <col min="14594" max="14594" width="10.09765625" customWidth="1"/>
    <col min="14595" max="14595" width="10.3984375" customWidth="1"/>
    <col min="14596" max="14596" width="8.09765625" customWidth="1"/>
    <col min="14598" max="14598" width="10.09765625" customWidth="1"/>
    <col min="14599" max="14599" width="14.3984375" customWidth="1"/>
    <col min="14600" max="14600" width="13.09765625" customWidth="1"/>
    <col min="14601" max="14601" width="15.3984375" customWidth="1"/>
    <col min="14849" max="14849" width="40.59765625" customWidth="1"/>
    <col min="14850" max="14850" width="10.09765625" customWidth="1"/>
    <col min="14851" max="14851" width="10.3984375" customWidth="1"/>
    <col min="14852" max="14852" width="8.09765625" customWidth="1"/>
    <col min="14854" max="14854" width="10.09765625" customWidth="1"/>
    <col min="14855" max="14855" width="14.3984375" customWidth="1"/>
    <col min="14856" max="14856" width="13.09765625" customWidth="1"/>
    <col min="14857" max="14857" width="15.3984375" customWidth="1"/>
    <col min="15105" max="15105" width="40.59765625" customWidth="1"/>
    <col min="15106" max="15106" width="10.09765625" customWidth="1"/>
    <col min="15107" max="15107" width="10.3984375" customWidth="1"/>
    <col min="15108" max="15108" width="8.09765625" customWidth="1"/>
    <col min="15110" max="15110" width="10.09765625" customWidth="1"/>
    <col min="15111" max="15111" width="14.3984375" customWidth="1"/>
    <col min="15112" max="15112" width="13.09765625" customWidth="1"/>
    <col min="15113" max="15113" width="15.3984375" customWidth="1"/>
    <col min="15361" max="15361" width="40.59765625" customWidth="1"/>
    <col min="15362" max="15362" width="10.09765625" customWidth="1"/>
    <col min="15363" max="15363" width="10.3984375" customWidth="1"/>
    <col min="15364" max="15364" width="8.09765625" customWidth="1"/>
    <col min="15366" max="15366" width="10.09765625" customWidth="1"/>
    <col min="15367" max="15367" width="14.3984375" customWidth="1"/>
    <col min="15368" max="15368" width="13.09765625" customWidth="1"/>
    <col min="15369" max="15369" width="15.3984375" customWidth="1"/>
    <col min="15617" max="15617" width="40.59765625" customWidth="1"/>
    <col min="15618" max="15618" width="10.09765625" customWidth="1"/>
    <col min="15619" max="15619" width="10.3984375" customWidth="1"/>
    <col min="15620" max="15620" width="8.09765625" customWidth="1"/>
    <col min="15622" max="15622" width="10.09765625" customWidth="1"/>
    <col min="15623" max="15623" width="14.3984375" customWidth="1"/>
    <col min="15624" max="15624" width="13.09765625" customWidth="1"/>
    <col min="15625" max="15625" width="15.3984375" customWidth="1"/>
    <col min="15873" max="15873" width="40.59765625" customWidth="1"/>
    <col min="15874" max="15874" width="10.09765625" customWidth="1"/>
    <col min="15875" max="15875" width="10.3984375" customWidth="1"/>
    <col min="15876" max="15876" width="8.09765625" customWidth="1"/>
    <col min="15878" max="15878" width="10.09765625" customWidth="1"/>
    <col min="15879" max="15879" width="14.3984375" customWidth="1"/>
    <col min="15880" max="15880" width="13.09765625" customWidth="1"/>
    <col min="15881" max="15881" width="15.3984375" customWidth="1"/>
    <col min="16129" max="16129" width="40.59765625" customWidth="1"/>
    <col min="16130" max="16130" width="10.09765625" customWidth="1"/>
    <col min="16131" max="16131" width="10.3984375" customWidth="1"/>
    <col min="16132" max="16132" width="8.09765625" customWidth="1"/>
    <col min="16134" max="16134" width="10.09765625" customWidth="1"/>
    <col min="16135" max="16135" width="14.3984375" customWidth="1"/>
    <col min="16136" max="16136" width="13.09765625" customWidth="1"/>
    <col min="16137" max="16137" width="15.3984375" customWidth="1"/>
  </cols>
  <sheetData>
    <row r="1" spans="1:11" ht="39.75" customHeight="1" thickBot="1">
      <c r="A1" s="777"/>
      <c r="B1" s="778"/>
      <c r="C1" s="778"/>
      <c r="D1" s="778"/>
      <c r="E1" s="778"/>
      <c r="F1" s="778"/>
      <c r="G1" s="778"/>
      <c r="H1" s="778"/>
      <c r="I1" s="779"/>
    </row>
    <row r="2" spans="1:11" ht="31.5" customHeight="1">
      <c r="A2" s="780" t="s">
        <v>445</v>
      </c>
      <c r="B2" s="781"/>
      <c r="C2" s="781"/>
      <c r="D2" s="781"/>
      <c r="E2" s="781"/>
      <c r="F2" s="781"/>
      <c r="G2" s="781"/>
      <c r="H2" s="781"/>
      <c r="I2" s="782"/>
    </row>
    <row r="3" spans="1:11" ht="15.6">
      <c r="A3" s="783"/>
      <c r="B3" s="784"/>
      <c r="C3" s="784"/>
      <c r="D3" s="784"/>
      <c r="E3" s="784"/>
      <c r="F3" s="784"/>
      <c r="G3" s="4" t="s">
        <v>299</v>
      </c>
      <c r="H3" s="189">
        <f>Gerenciamento!H3</f>
        <v>45931</v>
      </c>
      <c r="I3" s="77"/>
      <c r="K3" s="1"/>
    </row>
    <row r="4" spans="1:11" ht="15.9" customHeight="1" thickBot="1">
      <c r="A4" s="2" t="s">
        <v>0</v>
      </c>
      <c r="B4" s="3"/>
      <c r="C4" s="3"/>
      <c r="D4" s="3"/>
      <c r="E4" s="3"/>
      <c r="F4" s="3"/>
      <c r="G4" s="4" t="s">
        <v>300</v>
      </c>
      <c r="H4" s="189">
        <f>Gerenciamento!H4</f>
        <v>45850</v>
      </c>
      <c r="I4" s="5"/>
      <c r="K4" s="1"/>
    </row>
    <row r="5" spans="1:11" ht="15.9" customHeight="1" thickBot="1">
      <c r="A5" s="793" t="s">
        <v>1</v>
      </c>
      <c r="B5" s="789"/>
      <c r="C5" s="790"/>
      <c r="D5" s="788" t="s">
        <v>2</v>
      </c>
      <c r="E5" s="789"/>
      <c r="F5" s="789"/>
      <c r="G5" s="790"/>
      <c r="H5" s="791" t="s">
        <v>3</v>
      </c>
      <c r="I5" s="792"/>
      <c r="J5" s="483" t="s">
        <v>408</v>
      </c>
      <c r="K5" s="483" t="s">
        <v>492</v>
      </c>
    </row>
    <row r="6" spans="1:11" ht="27" thickBot="1">
      <c r="A6" s="6" t="s">
        <v>4</v>
      </c>
      <c r="B6" s="7" t="s">
        <v>5</v>
      </c>
      <c r="C6" s="175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426" t="s">
        <v>12</v>
      </c>
      <c r="J6" s="482" t="s">
        <v>23</v>
      </c>
      <c r="K6" s="484">
        <f>Gerenciamento!K6</f>
        <v>26</v>
      </c>
    </row>
    <row r="7" spans="1:11">
      <c r="A7" s="10" t="s">
        <v>13</v>
      </c>
      <c r="B7" s="11"/>
      <c r="C7" s="11"/>
      <c r="D7" s="173"/>
      <c r="E7" s="173"/>
      <c r="F7" s="173"/>
      <c r="G7" s="173"/>
      <c r="H7" s="173"/>
      <c r="I7" s="25"/>
    </row>
    <row r="8" spans="1:11" s="74" customFormat="1" ht="15.9" customHeight="1">
      <c r="A8" s="132" t="str">
        <f>Supervisão!A8</f>
        <v>1.1. Sessão Técnica</v>
      </c>
      <c r="B8" s="23"/>
      <c r="C8" s="23"/>
      <c r="D8" s="23"/>
      <c r="E8" s="23"/>
      <c r="F8" s="23"/>
      <c r="G8" s="23"/>
      <c r="H8" s="23"/>
      <c r="I8" s="24"/>
      <c r="J8"/>
    </row>
    <row r="9" spans="1:11" ht="15.9" customHeight="1">
      <c r="A9" s="17" t="str">
        <f>'Custo MO Jul-25'!B67</f>
        <v>Pedagogo pleno</v>
      </c>
      <c r="B9" s="14" t="str">
        <f>'Custo MO Jul-25'!A67</f>
        <v>P8130</v>
      </c>
      <c r="C9" s="12" t="s">
        <v>14</v>
      </c>
      <c r="D9" s="12">
        <v>1</v>
      </c>
      <c r="E9" s="15">
        <v>1</v>
      </c>
      <c r="F9" s="458">
        <f>K6</f>
        <v>26</v>
      </c>
      <c r="G9" s="14">
        <f>D9*E9*F9</f>
        <v>26</v>
      </c>
      <c r="H9" s="92"/>
      <c r="I9" s="89">
        <f>H9*G9</f>
        <v>0</v>
      </c>
    </row>
    <row r="10" spans="1:11" ht="15.9" customHeight="1">
      <c r="A10" s="17" t="str">
        <f>'Custo MO Jul-25'!B22</f>
        <v>Biólogo pleno</v>
      </c>
      <c r="B10" s="14" t="str">
        <f>'Custo MO Jul-25'!A22</f>
        <v>P8033</v>
      </c>
      <c r="C10" s="12" t="s">
        <v>14</v>
      </c>
      <c r="D10" s="12">
        <v>1</v>
      </c>
      <c r="E10" s="15">
        <v>1</v>
      </c>
      <c r="F10" s="224">
        <f>F9</f>
        <v>26</v>
      </c>
      <c r="G10" s="14">
        <f>D10*E10*F10</f>
        <v>26</v>
      </c>
      <c r="H10" s="92"/>
      <c r="I10" s="89">
        <f>H10*G10</f>
        <v>0</v>
      </c>
      <c r="J10" s="124"/>
    </row>
    <row r="11" spans="1:11" ht="15.9" customHeight="1">
      <c r="A11" s="18" t="s">
        <v>15</v>
      </c>
      <c r="B11" s="19"/>
      <c r="C11" s="19"/>
      <c r="D11" s="19"/>
      <c r="E11" s="19"/>
      <c r="F11" s="19"/>
      <c r="G11" s="19"/>
      <c r="H11" s="20"/>
      <c r="I11" s="90">
        <f>SUM(I9:I10)</f>
        <v>0</v>
      </c>
      <c r="K11" s="21"/>
    </row>
    <row r="12" spans="1:11" ht="15.9" customHeight="1">
      <c r="A12" s="22"/>
      <c r="B12" s="23"/>
      <c r="C12" s="23"/>
      <c r="D12" s="23"/>
      <c r="E12" s="23"/>
      <c r="F12" s="23"/>
      <c r="G12" s="23"/>
      <c r="H12" s="23"/>
      <c r="I12" s="24"/>
      <c r="K12" s="21"/>
    </row>
    <row r="13" spans="1:11">
      <c r="A13" s="10" t="s">
        <v>16</v>
      </c>
      <c r="B13" s="11"/>
      <c r="C13" s="11"/>
      <c r="D13" s="173"/>
      <c r="E13" s="173"/>
      <c r="F13" s="173"/>
      <c r="G13" s="173"/>
      <c r="H13" s="173"/>
      <c r="I13" s="25"/>
    </row>
    <row r="14" spans="1:11" ht="30.75" customHeight="1">
      <c r="A14" s="6" t="s">
        <v>4</v>
      </c>
      <c r="B14" s="175" t="s">
        <v>5</v>
      </c>
      <c r="C14" s="175" t="s">
        <v>6</v>
      </c>
      <c r="D14" s="175" t="s">
        <v>7</v>
      </c>
      <c r="E14" s="175" t="s">
        <v>17</v>
      </c>
      <c r="F14" s="7" t="s">
        <v>9</v>
      </c>
      <c r="G14" s="175" t="s">
        <v>18</v>
      </c>
      <c r="H14" s="8" t="s">
        <v>19</v>
      </c>
      <c r="I14" s="9" t="s">
        <v>12</v>
      </c>
      <c r="J14" s="102"/>
      <c r="K14" s="66"/>
    </row>
    <row r="15" spans="1:11">
      <c r="A15" s="32" t="str">
        <f>'Custo Veículos, Imóveis'!D6</f>
        <v>Veículo leve - 53 kW (sem motorista)</v>
      </c>
      <c r="B15" s="12" t="str">
        <f>'Custo Veículos, Imóveis'!C6</f>
        <v>E8889</v>
      </c>
      <c r="C15" s="12" t="s">
        <v>411</v>
      </c>
      <c r="D15" s="14">
        <v>1</v>
      </c>
      <c r="E15" s="15">
        <v>1</v>
      </c>
      <c r="F15" s="14">
        <f>F9</f>
        <v>26</v>
      </c>
      <c r="G15" s="14">
        <f>D15*E15*F15</f>
        <v>26</v>
      </c>
      <c r="H15" s="92"/>
      <c r="I15" s="89">
        <f>G15*H15</f>
        <v>0</v>
      </c>
      <c r="J15" s="96"/>
    </row>
    <row r="16" spans="1:11" ht="15.9" customHeight="1">
      <c r="A16" s="18" t="s">
        <v>20</v>
      </c>
      <c r="B16" s="19"/>
      <c r="C16" s="19"/>
      <c r="D16" s="19"/>
      <c r="E16" s="19"/>
      <c r="F16" s="19"/>
      <c r="G16" s="19"/>
      <c r="H16" s="20"/>
      <c r="I16" s="90">
        <f>SUM(I15:I15)</f>
        <v>0</v>
      </c>
      <c r="J16" s="93"/>
    </row>
    <row r="17" spans="1:11" ht="15.9" customHeight="1">
      <c r="A17" s="22"/>
      <c r="B17" s="23"/>
      <c r="C17" s="23"/>
      <c r="D17" s="23"/>
      <c r="E17" s="23"/>
      <c r="F17" s="23"/>
      <c r="G17" s="23"/>
      <c r="H17" s="23"/>
      <c r="I17" s="24"/>
      <c r="J17" s="93"/>
    </row>
    <row r="18" spans="1:11">
      <c r="A18" s="172" t="s">
        <v>21</v>
      </c>
      <c r="B18" s="173"/>
      <c r="C18" s="173"/>
      <c r="D18" s="173"/>
      <c r="E18" s="173"/>
      <c r="F18" s="173"/>
      <c r="G18" s="173"/>
      <c r="H18" s="173"/>
      <c r="I18" s="25"/>
      <c r="J18" s="102"/>
      <c r="K18" s="66"/>
    </row>
    <row r="19" spans="1:11" ht="26.4">
      <c r="A19" s="28" t="s">
        <v>4</v>
      </c>
      <c r="B19" s="30" t="s">
        <v>5</v>
      </c>
      <c r="C19" s="30" t="s">
        <v>6</v>
      </c>
      <c r="D19" s="30" t="s">
        <v>22</v>
      </c>
      <c r="E19" s="30" t="s">
        <v>23</v>
      </c>
      <c r="F19" s="7" t="s">
        <v>9</v>
      </c>
      <c r="G19" s="7" t="s">
        <v>401</v>
      </c>
      <c r="H19" s="31" t="s">
        <v>24</v>
      </c>
      <c r="I19" s="9" t="s">
        <v>12</v>
      </c>
      <c r="J19" s="102"/>
      <c r="K19" s="71"/>
    </row>
    <row r="20" spans="1:11">
      <c r="A20" s="185" t="s">
        <v>358</v>
      </c>
      <c r="B20" s="12" t="str">
        <f>'Custo Veículos, Imóveis'!C16</f>
        <v>B8951</v>
      </c>
      <c r="C20" s="33" t="s">
        <v>37</v>
      </c>
      <c r="D20" s="224">
        <f>D9+D10</f>
        <v>2</v>
      </c>
      <c r="E20" s="41">
        <v>1</v>
      </c>
      <c r="F20" s="34">
        <f>F9</f>
        <v>26</v>
      </c>
      <c r="G20" s="224">
        <f>((57.95/2)+(4.5*D20))</f>
        <v>37.975000000000001</v>
      </c>
      <c r="H20" s="225"/>
      <c r="I20" s="400">
        <f>F20*G20*H20</f>
        <v>0</v>
      </c>
      <c r="J20" s="93"/>
    </row>
    <row r="21" spans="1:11" ht="15.9" customHeight="1">
      <c r="A21" s="18" t="s">
        <v>25</v>
      </c>
      <c r="B21" s="125"/>
      <c r="C21" s="125"/>
      <c r="D21" s="125"/>
      <c r="E21" s="125"/>
      <c r="F21" s="125"/>
      <c r="G21" s="125"/>
      <c r="H21" s="49"/>
      <c r="I21" s="90">
        <f>SUM(I20:I20)</f>
        <v>0</v>
      </c>
      <c r="J21" s="93"/>
    </row>
    <row r="22" spans="1:11" ht="15.9" customHeight="1">
      <c r="A22" s="22"/>
      <c r="B22" s="23"/>
      <c r="C22" s="23"/>
      <c r="D22" s="23"/>
      <c r="E22" s="23"/>
      <c r="F22" s="23"/>
      <c r="G22" s="23"/>
      <c r="H22" s="23"/>
      <c r="I22" s="24"/>
      <c r="J22" s="102"/>
      <c r="K22" s="66"/>
    </row>
    <row r="23" spans="1:11">
      <c r="A23" s="36" t="s">
        <v>26</v>
      </c>
      <c r="B23" s="37"/>
      <c r="C23" s="37"/>
      <c r="D23" s="173"/>
      <c r="E23" s="173"/>
      <c r="F23" s="173"/>
      <c r="G23" s="173"/>
      <c r="H23" s="173"/>
      <c r="I23" s="25"/>
    </row>
    <row r="24" spans="1:11" ht="26.4">
      <c r="A24" s="28" t="s">
        <v>4</v>
      </c>
      <c r="B24" s="30" t="s">
        <v>5</v>
      </c>
      <c r="C24" s="30" t="s">
        <v>6</v>
      </c>
      <c r="D24" s="30" t="s">
        <v>22</v>
      </c>
      <c r="E24" s="30" t="s">
        <v>23</v>
      </c>
      <c r="F24" s="7" t="s">
        <v>9</v>
      </c>
      <c r="G24" s="175" t="s">
        <v>401</v>
      </c>
      <c r="H24" s="38" t="s">
        <v>27</v>
      </c>
      <c r="I24" s="9" t="s">
        <v>12</v>
      </c>
    </row>
    <row r="25" spans="1:11">
      <c r="A25" s="132" t="s">
        <v>28</v>
      </c>
      <c r="B25" s="133"/>
      <c r="C25" s="133"/>
      <c r="D25" s="133"/>
      <c r="E25" s="133"/>
      <c r="F25" s="133"/>
      <c r="G25" s="133"/>
      <c r="H25" s="133"/>
      <c r="I25" s="134"/>
      <c r="J25" s="97"/>
      <c r="K25" s="40"/>
    </row>
    <row r="26" spans="1:11">
      <c r="A26" s="185" t="s">
        <v>354</v>
      </c>
      <c r="B26" s="42" t="str">
        <f>'Custo Veículos, Imóveis'!C18</f>
        <v>B8953</v>
      </c>
      <c r="C26" s="42" t="s">
        <v>59</v>
      </c>
      <c r="D26" s="35">
        <f>D20</f>
        <v>2</v>
      </c>
      <c r="E26" s="15">
        <v>1</v>
      </c>
      <c r="F26" s="35">
        <f>F9</f>
        <v>26</v>
      </c>
      <c r="G26" s="14">
        <f>G20</f>
        <v>37.975000000000001</v>
      </c>
      <c r="H26" s="91"/>
      <c r="I26" s="89">
        <f>D26*H26*F26</f>
        <v>0</v>
      </c>
      <c r="J26" s="93"/>
    </row>
    <row r="27" spans="1:11" ht="15.9" customHeight="1">
      <c r="A27" s="2" t="s">
        <v>29</v>
      </c>
      <c r="B27" s="23"/>
      <c r="C27" s="23"/>
      <c r="D27" s="23"/>
      <c r="E27" s="23"/>
      <c r="F27" s="23"/>
      <c r="G27" s="23"/>
      <c r="H27" s="23"/>
      <c r="I27" s="24"/>
      <c r="J27" s="93"/>
    </row>
    <row r="28" spans="1:11">
      <c r="A28" s="185" t="s">
        <v>355</v>
      </c>
      <c r="B28" s="12" t="str">
        <f>'Custo Veículos, Imóveis'!C25</f>
        <v>B8959</v>
      </c>
      <c r="C28" s="42" t="s">
        <v>59</v>
      </c>
      <c r="D28" s="14">
        <f>D20</f>
        <v>2</v>
      </c>
      <c r="E28" s="15">
        <v>1</v>
      </c>
      <c r="F28" s="14">
        <f>F9</f>
        <v>26</v>
      </c>
      <c r="G28" s="14">
        <f>G20</f>
        <v>37.975000000000001</v>
      </c>
      <c r="H28" s="92"/>
      <c r="I28" s="89">
        <f>D28*H28*F28</f>
        <v>0</v>
      </c>
      <c r="J28" s="93"/>
    </row>
    <row r="29" spans="1:11">
      <c r="A29" s="18" t="s">
        <v>30</v>
      </c>
      <c r="B29" s="45"/>
      <c r="C29" s="45"/>
      <c r="D29" s="45"/>
      <c r="E29" s="45"/>
      <c r="F29" s="46"/>
      <c r="G29" s="47"/>
      <c r="H29" s="19"/>
      <c r="I29" s="90">
        <f>SUM(I26:I28)</f>
        <v>0</v>
      </c>
      <c r="J29" s="95"/>
    </row>
    <row r="30" spans="1:11">
      <c r="A30" s="22"/>
      <c r="B30" s="23"/>
      <c r="C30" s="23"/>
      <c r="D30" s="23"/>
      <c r="E30" s="23"/>
      <c r="F30" s="23"/>
      <c r="G30" s="23"/>
      <c r="H30" s="23"/>
      <c r="I30" s="24"/>
      <c r="J30" s="98"/>
      <c r="K30" s="75"/>
    </row>
    <row r="31" spans="1:11">
      <c r="A31" s="36" t="s">
        <v>294</v>
      </c>
      <c r="B31" s="37"/>
      <c r="C31" s="37"/>
      <c r="D31" s="173"/>
      <c r="E31" s="173"/>
      <c r="F31" s="173"/>
      <c r="G31" s="173"/>
      <c r="H31" s="173"/>
      <c r="I31" s="25"/>
      <c r="J31" s="273"/>
    </row>
    <row r="32" spans="1:11" ht="30" customHeight="1">
      <c r="A32" s="28" t="s">
        <v>4</v>
      </c>
      <c r="B32" s="30" t="str">
        <f>Supervisão!B36</f>
        <v>Código</v>
      </c>
      <c r="C32" s="30" t="str">
        <f>Supervisão!C36</f>
        <v>Unidade</v>
      </c>
      <c r="D32" s="30" t="str">
        <f>Supervisão!D36</f>
        <v>Valor Equipe (R$)</v>
      </c>
      <c r="E32" s="30" t="str">
        <f>Supervisão!E36</f>
        <v>Percentual (%)</v>
      </c>
      <c r="F32" s="30" t="str">
        <f>Supervisão!F36</f>
        <v>Período (Meses)</v>
      </c>
      <c r="G32" s="30" t="str">
        <f>Supervisão!G36</f>
        <v>QntxPeríodo</v>
      </c>
      <c r="H32" s="30" t="str">
        <f>Supervisão!H36</f>
        <v>Preço unitário mês</v>
      </c>
      <c r="I32" s="9" t="str">
        <f>Supervisão!I36</f>
        <v>Preço Total</v>
      </c>
      <c r="J32" s="273"/>
    </row>
    <row r="33" spans="1:11" ht="21.75" customHeight="1">
      <c r="A33" s="32" t="str">
        <f>'Insumos Ambientais'!A15</f>
        <v>Equipe vinculada de educação ambiental</v>
      </c>
      <c r="B33" s="76" t="s">
        <v>425</v>
      </c>
      <c r="C33" s="76" t="str">
        <f>Supervisão!C37</f>
        <v>% x mês</v>
      </c>
      <c r="D33" s="101">
        <f>I11</f>
        <v>0</v>
      </c>
      <c r="E33" s="99">
        <f>'Insumos Ambientais'!B15</f>
        <v>4.4499999999999998E-2</v>
      </c>
      <c r="F33" s="14">
        <f>F9</f>
        <v>26</v>
      </c>
      <c r="G33" s="14">
        <f>F33</f>
        <v>26</v>
      </c>
      <c r="H33" s="92">
        <f>(D33/F33)*E33</f>
        <v>0</v>
      </c>
      <c r="I33" s="89">
        <f>G33*H33</f>
        <v>0</v>
      </c>
      <c r="J33" s="184"/>
    </row>
    <row r="34" spans="1:11">
      <c r="A34" s="18" t="s">
        <v>298</v>
      </c>
      <c r="B34" s="45"/>
      <c r="C34" s="45"/>
      <c r="D34" s="45"/>
      <c r="E34" s="45"/>
      <c r="F34" s="46"/>
      <c r="G34" s="47"/>
      <c r="H34" s="19"/>
      <c r="I34" s="90">
        <f>SUM(I33:I33)</f>
        <v>0</v>
      </c>
      <c r="J34" s="95"/>
      <c r="K34" s="67"/>
    </row>
    <row r="35" spans="1:11" ht="12" customHeight="1">
      <c r="A35" s="22"/>
      <c r="B35" s="23"/>
      <c r="C35" s="23"/>
      <c r="D35" s="23"/>
      <c r="E35" s="23"/>
      <c r="F35" s="23"/>
      <c r="G35" s="23"/>
      <c r="H35" s="23"/>
      <c r="I35" s="24"/>
      <c r="J35" s="100"/>
    </row>
    <row r="36" spans="1:11" ht="15.9" customHeight="1">
      <c r="A36" s="44" t="s">
        <v>311</v>
      </c>
      <c r="B36" s="48"/>
      <c r="C36" s="19"/>
      <c r="D36" s="19"/>
      <c r="E36" s="19"/>
      <c r="F36" s="19"/>
      <c r="G36" s="19"/>
      <c r="H36" s="49"/>
      <c r="I36" s="90">
        <f>SUM(I16,I11,I21,I29,I34)</f>
        <v>0</v>
      </c>
      <c r="J36" s="103"/>
    </row>
    <row r="37" spans="1:11" ht="15.9" customHeight="1">
      <c r="A37" s="22"/>
      <c r="B37" s="23"/>
      <c r="C37" s="23"/>
      <c r="D37" s="23"/>
      <c r="E37" s="23"/>
      <c r="F37" s="23"/>
      <c r="G37" s="23"/>
      <c r="H37" s="23"/>
      <c r="I37" s="24"/>
    </row>
    <row r="38" spans="1:11">
      <c r="A38" s="50" t="s">
        <v>31</v>
      </c>
      <c r="B38" s="51"/>
      <c r="C38" s="51"/>
      <c r="D38" s="51"/>
      <c r="E38" s="51"/>
      <c r="F38" s="51"/>
      <c r="G38" s="51"/>
      <c r="H38" s="51"/>
      <c r="I38" s="107"/>
    </row>
    <row r="39" spans="1:11">
      <c r="A39" s="52" t="s">
        <v>32</v>
      </c>
      <c r="B39" s="53"/>
      <c r="C39" s="53"/>
      <c r="D39" s="53"/>
      <c r="E39" s="53"/>
      <c r="F39" s="53"/>
      <c r="G39" s="53"/>
      <c r="H39" s="51"/>
      <c r="I39" s="107"/>
      <c r="J39" s="124"/>
    </row>
    <row r="40" spans="1:11">
      <c r="A40" s="54" t="s">
        <v>33</v>
      </c>
      <c r="B40" s="55"/>
      <c r="C40" s="55"/>
      <c r="D40" s="55"/>
      <c r="E40" s="51"/>
      <c r="F40" s="51"/>
      <c r="G40" s="51"/>
      <c r="H40" s="205"/>
      <c r="I40" s="111">
        <f>BDI!D20</f>
        <v>0.4511</v>
      </c>
    </row>
    <row r="41" spans="1:11">
      <c r="A41" s="13" t="s">
        <v>34</v>
      </c>
      <c r="B41" s="56"/>
      <c r="C41" s="56"/>
      <c r="D41" s="56"/>
      <c r="E41" s="56"/>
      <c r="F41" s="51"/>
      <c r="G41" s="51"/>
      <c r="H41" s="51"/>
      <c r="I41" s="202">
        <f>I36*I40</f>
        <v>0</v>
      </c>
    </row>
    <row r="42" spans="1:11" ht="14.4" thickBot="1">
      <c r="A42" s="22"/>
      <c r="B42" s="23"/>
      <c r="C42" s="23"/>
      <c r="D42" s="23"/>
      <c r="E42" s="23"/>
      <c r="F42" s="23"/>
      <c r="G42" s="23"/>
      <c r="H42" s="23"/>
      <c r="I42" s="24"/>
      <c r="J42" s="100"/>
    </row>
    <row r="43" spans="1:11" ht="14.4" thickBot="1">
      <c r="A43" s="115" t="s">
        <v>331</v>
      </c>
      <c r="B43" s="108"/>
      <c r="C43" s="108"/>
      <c r="D43" s="108"/>
      <c r="E43" s="108"/>
      <c r="F43" s="108"/>
      <c r="G43" s="108"/>
      <c r="H43" s="108"/>
      <c r="I43" s="425">
        <f>I36+I41</f>
        <v>0</v>
      </c>
      <c r="J43" s="481">
        <f>I43/F9</f>
        <v>0</v>
      </c>
      <c r="K43" s="559" t="s">
        <v>467</v>
      </c>
    </row>
    <row r="45" spans="1:11">
      <c r="I45" s="103"/>
    </row>
  </sheetData>
  <mergeCells count="6">
    <mergeCell ref="A1:I1"/>
    <mergeCell ref="A2:I2"/>
    <mergeCell ref="A3:F3"/>
    <mergeCell ref="A5:C5"/>
    <mergeCell ref="D5:G5"/>
    <mergeCell ref="H5:I5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rowBreaks count="1" manualBreakCount="1">
    <brk id="17" max="16383" man="1"/>
  </rowBreaks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50"/>
  <sheetViews>
    <sheetView zoomScale="80" zoomScaleNormal="80" zoomScaleSheetLayoutView="50" workbookViewId="0">
      <pane ySplit="6" topLeftCell="A7" activePane="bottomLeft" state="frozen"/>
      <selection activeCell="M35" sqref="M35"/>
      <selection pane="bottomLeft" activeCell="H35" sqref="H35"/>
    </sheetView>
  </sheetViews>
  <sheetFormatPr defaultRowHeight="13.8"/>
  <cols>
    <col min="1" max="1" width="36.3984375" style="377" customWidth="1"/>
    <col min="2" max="2" width="17.09765625" style="377" bestFit="1" customWidth="1"/>
    <col min="3" max="3" width="15" style="377" bestFit="1" customWidth="1"/>
    <col min="4" max="4" width="10.69921875" style="377" customWidth="1"/>
    <col min="5" max="5" width="10.59765625" style="377" customWidth="1"/>
    <col min="6" max="6" width="9.3984375" style="377" bestFit="1" customWidth="1"/>
    <col min="7" max="7" width="14.5" style="377" customWidth="1"/>
    <col min="8" max="8" width="14.69921875" style="57" customWidth="1"/>
    <col min="9" max="9" width="19.3984375" style="377" bestFit="1" customWidth="1"/>
    <col min="10" max="10" width="14.8984375" style="377" customWidth="1"/>
    <col min="11" max="11" width="11.09765625" style="377" customWidth="1"/>
    <col min="12" max="256" width="9" style="377"/>
    <col min="257" max="257" width="40.59765625" style="377" customWidth="1"/>
    <col min="258" max="258" width="10.09765625" style="377" customWidth="1"/>
    <col min="259" max="259" width="10.3984375" style="377" customWidth="1"/>
    <col min="260" max="260" width="8.09765625" style="377" customWidth="1"/>
    <col min="261" max="261" width="9" style="377"/>
    <col min="262" max="262" width="10.09765625" style="377" customWidth="1"/>
    <col min="263" max="263" width="14.3984375" style="377" customWidth="1"/>
    <col min="264" max="264" width="13.09765625" style="377" customWidth="1"/>
    <col min="265" max="265" width="15.3984375" style="377" customWidth="1"/>
    <col min="266" max="512" width="9" style="377"/>
    <col min="513" max="513" width="40.59765625" style="377" customWidth="1"/>
    <col min="514" max="514" width="10.09765625" style="377" customWidth="1"/>
    <col min="515" max="515" width="10.3984375" style="377" customWidth="1"/>
    <col min="516" max="516" width="8.09765625" style="377" customWidth="1"/>
    <col min="517" max="517" width="9" style="377"/>
    <col min="518" max="518" width="10.09765625" style="377" customWidth="1"/>
    <col min="519" max="519" width="14.3984375" style="377" customWidth="1"/>
    <col min="520" max="520" width="13.09765625" style="377" customWidth="1"/>
    <col min="521" max="521" width="15.3984375" style="377" customWidth="1"/>
    <col min="522" max="768" width="9" style="377"/>
    <col min="769" max="769" width="40.59765625" style="377" customWidth="1"/>
    <col min="770" max="770" width="10.09765625" style="377" customWidth="1"/>
    <col min="771" max="771" width="10.3984375" style="377" customWidth="1"/>
    <col min="772" max="772" width="8.09765625" style="377" customWidth="1"/>
    <col min="773" max="773" width="9" style="377"/>
    <col min="774" max="774" width="10.09765625" style="377" customWidth="1"/>
    <col min="775" max="775" width="14.3984375" style="377" customWidth="1"/>
    <col min="776" max="776" width="13.09765625" style="377" customWidth="1"/>
    <col min="777" max="777" width="15.3984375" style="377" customWidth="1"/>
    <col min="778" max="1024" width="9" style="377"/>
    <col min="1025" max="1025" width="40.59765625" style="377" customWidth="1"/>
    <col min="1026" max="1026" width="10.09765625" style="377" customWidth="1"/>
    <col min="1027" max="1027" width="10.3984375" style="377" customWidth="1"/>
    <col min="1028" max="1028" width="8.09765625" style="377" customWidth="1"/>
    <col min="1029" max="1029" width="9" style="377"/>
    <col min="1030" max="1030" width="10.09765625" style="377" customWidth="1"/>
    <col min="1031" max="1031" width="14.3984375" style="377" customWidth="1"/>
    <col min="1032" max="1032" width="13.09765625" style="377" customWidth="1"/>
    <col min="1033" max="1033" width="15.3984375" style="377" customWidth="1"/>
    <col min="1034" max="1280" width="9" style="377"/>
    <col min="1281" max="1281" width="40.59765625" style="377" customWidth="1"/>
    <col min="1282" max="1282" width="10.09765625" style="377" customWidth="1"/>
    <col min="1283" max="1283" width="10.3984375" style="377" customWidth="1"/>
    <col min="1284" max="1284" width="8.09765625" style="377" customWidth="1"/>
    <col min="1285" max="1285" width="9" style="377"/>
    <col min="1286" max="1286" width="10.09765625" style="377" customWidth="1"/>
    <col min="1287" max="1287" width="14.3984375" style="377" customWidth="1"/>
    <col min="1288" max="1288" width="13.09765625" style="377" customWidth="1"/>
    <col min="1289" max="1289" width="15.3984375" style="377" customWidth="1"/>
    <col min="1290" max="1536" width="9" style="377"/>
    <col min="1537" max="1537" width="40.59765625" style="377" customWidth="1"/>
    <col min="1538" max="1538" width="10.09765625" style="377" customWidth="1"/>
    <col min="1539" max="1539" width="10.3984375" style="377" customWidth="1"/>
    <col min="1540" max="1540" width="8.09765625" style="377" customWidth="1"/>
    <col min="1541" max="1541" width="9" style="377"/>
    <col min="1542" max="1542" width="10.09765625" style="377" customWidth="1"/>
    <col min="1543" max="1543" width="14.3984375" style="377" customWidth="1"/>
    <col min="1544" max="1544" width="13.09765625" style="377" customWidth="1"/>
    <col min="1545" max="1545" width="15.3984375" style="377" customWidth="1"/>
    <col min="1546" max="1792" width="9" style="377"/>
    <col min="1793" max="1793" width="40.59765625" style="377" customWidth="1"/>
    <col min="1794" max="1794" width="10.09765625" style="377" customWidth="1"/>
    <col min="1795" max="1795" width="10.3984375" style="377" customWidth="1"/>
    <col min="1796" max="1796" width="8.09765625" style="377" customWidth="1"/>
    <col min="1797" max="1797" width="9" style="377"/>
    <col min="1798" max="1798" width="10.09765625" style="377" customWidth="1"/>
    <col min="1799" max="1799" width="14.3984375" style="377" customWidth="1"/>
    <col min="1800" max="1800" width="13.09765625" style="377" customWidth="1"/>
    <col min="1801" max="1801" width="15.3984375" style="377" customWidth="1"/>
    <col min="1802" max="2048" width="9" style="377"/>
    <col min="2049" max="2049" width="40.59765625" style="377" customWidth="1"/>
    <col min="2050" max="2050" width="10.09765625" style="377" customWidth="1"/>
    <col min="2051" max="2051" width="10.3984375" style="377" customWidth="1"/>
    <col min="2052" max="2052" width="8.09765625" style="377" customWidth="1"/>
    <col min="2053" max="2053" width="9" style="377"/>
    <col min="2054" max="2054" width="10.09765625" style="377" customWidth="1"/>
    <col min="2055" max="2055" width="14.3984375" style="377" customWidth="1"/>
    <col min="2056" max="2056" width="13.09765625" style="377" customWidth="1"/>
    <col min="2057" max="2057" width="15.3984375" style="377" customWidth="1"/>
    <col min="2058" max="2304" width="9" style="377"/>
    <col min="2305" max="2305" width="40.59765625" style="377" customWidth="1"/>
    <col min="2306" max="2306" width="10.09765625" style="377" customWidth="1"/>
    <col min="2307" max="2307" width="10.3984375" style="377" customWidth="1"/>
    <col min="2308" max="2308" width="8.09765625" style="377" customWidth="1"/>
    <col min="2309" max="2309" width="9" style="377"/>
    <col min="2310" max="2310" width="10.09765625" style="377" customWidth="1"/>
    <col min="2311" max="2311" width="14.3984375" style="377" customWidth="1"/>
    <col min="2312" max="2312" width="13.09765625" style="377" customWidth="1"/>
    <col min="2313" max="2313" width="15.3984375" style="377" customWidth="1"/>
    <col min="2314" max="2560" width="9" style="377"/>
    <col min="2561" max="2561" width="40.59765625" style="377" customWidth="1"/>
    <col min="2562" max="2562" width="10.09765625" style="377" customWidth="1"/>
    <col min="2563" max="2563" width="10.3984375" style="377" customWidth="1"/>
    <col min="2564" max="2564" width="8.09765625" style="377" customWidth="1"/>
    <col min="2565" max="2565" width="9" style="377"/>
    <col min="2566" max="2566" width="10.09765625" style="377" customWidth="1"/>
    <col min="2567" max="2567" width="14.3984375" style="377" customWidth="1"/>
    <col min="2568" max="2568" width="13.09765625" style="377" customWidth="1"/>
    <col min="2569" max="2569" width="15.3984375" style="377" customWidth="1"/>
    <col min="2570" max="2816" width="9" style="377"/>
    <col min="2817" max="2817" width="40.59765625" style="377" customWidth="1"/>
    <col min="2818" max="2818" width="10.09765625" style="377" customWidth="1"/>
    <col min="2819" max="2819" width="10.3984375" style="377" customWidth="1"/>
    <col min="2820" max="2820" width="8.09765625" style="377" customWidth="1"/>
    <col min="2821" max="2821" width="9" style="377"/>
    <col min="2822" max="2822" width="10.09765625" style="377" customWidth="1"/>
    <col min="2823" max="2823" width="14.3984375" style="377" customWidth="1"/>
    <col min="2824" max="2824" width="13.09765625" style="377" customWidth="1"/>
    <col min="2825" max="2825" width="15.3984375" style="377" customWidth="1"/>
    <col min="2826" max="3072" width="9" style="377"/>
    <col min="3073" max="3073" width="40.59765625" style="377" customWidth="1"/>
    <col min="3074" max="3074" width="10.09765625" style="377" customWidth="1"/>
    <col min="3075" max="3075" width="10.3984375" style="377" customWidth="1"/>
    <col min="3076" max="3076" width="8.09765625" style="377" customWidth="1"/>
    <col min="3077" max="3077" width="9" style="377"/>
    <col min="3078" max="3078" width="10.09765625" style="377" customWidth="1"/>
    <col min="3079" max="3079" width="14.3984375" style="377" customWidth="1"/>
    <col min="3080" max="3080" width="13.09765625" style="377" customWidth="1"/>
    <col min="3081" max="3081" width="15.3984375" style="377" customWidth="1"/>
    <col min="3082" max="3328" width="9" style="377"/>
    <col min="3329" max="3329" width="40.59765625" style="377" customWidth="1"/>
    <col min="3330" max="3330" width="10.09765625" style="377" customWidth="1"/>
    <col min="3331" max="3331" width="10.3984375" style="377" customWidth="1"/>
    <col min="3332" max="3332" width="8.09765625" style="377" customWidth="1"/>
    <col min="3333" max="3333" width="9" style="377"/>
    <col min="3334" max="3334" width="10.09765625" style="377" customWidth="1"/>
    <col min="3335" max="3335" width="14.3984375" style="377" customWidth="1"/>
    <col min="3336" max="3336" width="13.09765625" style="377" customWidth="1"/>
    <col min="3337" max="3337" width="15.3984375" style="377" customWidth="1"/>
    <col min="3338" max="3584" width="9" style="377"/>
    <col min="3585" max="3585" width="40.59765625" style="377" customWidth="1"/>
    <col min="3586" max="3586" width="10.09765625" style="377" customWidth="1"/>
    <col min="3587" max="3587" width="10.3984375" style="377" customWidth="1"/>
    <col min="3588" max="3588" width="8.09765625" style="377" customWidth="1"/>
    <col min="3589" max="3589" width="9" style="377"/>
    <col min="3590" max="3590" width="10.09765625" style="377" customWidth="1"/>
    <col min="3591" max="3591" width="14.3984375" style="377" customWidth="1"/>
    <col min="3592" max="3592" width="13.09765625" style="377" customWidth="1"/>
    <col min="3593" max="3593" width="15.3984375" style="377" customWidth="1"/>
    <col min="3594" max="3840" width="9" style="377"/>
    <col min="3841" max="3841" width="40.59765625" style="377" customWidth="1"/>
    <col min="3842" max="3842" width="10.09765625" style="377" customWidth="1"/>
    <col min="3843" max="3843" width="10.3984375" style="377" customWidth="1"/>
    <col min="3844" max="3844" width="8.09765625" style="377" customWidth="1"/>
    <col min="3845" max="3845" width="9" style="377"/>
    <col min="3846" max="3846" width="10.09765625" style="377" customWidth="1"/>
    <col min="3847" max="3847" width="14.3984375" style="377" customWidth="1"/>
    <col min="3848" max="3848" width="13.09765625" style="377" customWidth="1"/>
    <col min="3849" max="3849" width="15.3984375" style="377" customWidth="1"/>
    <col min="3850" max="4096" width="9" style="377"/>
    <col min="4097" max="4097" width="40.59765625" style="377" customWidth="1"/>
    <col min="4098" max="4098" width="10.09765625" style="377" customWidth="1"/>
    <col min="4099" max="4099" width="10.3984375" style="377" customWidth="1"/>
    <col min="4100" max="4100" width="8.09765625" style="377" customWidth="1"/>
    <col min="4101" max="4101" width="9" style="377"/>
    <col min="4102" max="4102" width="10.09765625" style="377" customWidth="1"/>
    <col min="4103" max="4103" width="14.3984375" style="377" customWidth="1"/>
    <col min="4104" max="4104" width="13.09765625" style="377" customWidth="1"/>
    <col min="4105" max="4105" width="15.3984375" style="377" customWidth="1"/>
    <col min="4106" max="4352" width="9" style="377"/>
    <col min="4353" max="4353" width="40.59765625" style="377" customWidth="1"/>
    <col min="4354" max="4354" width="10.09765625" style="377" customWidth="1"/>
    <col min="4355" max="4355" width="10.3984375" style="377" customWidth="1"/>
    <col min="4356" max="4356" width="8.09765625" style="377" customWidth="1"/>
    <col min="4357" max="4357" width="9" style="377"/>
    <col min="4358" max="4358" width="10.09765625" style="377" customWidth="1"/>
    <col min="4359" max="4359" width="14.3984375" style="377" customWidth="1"/>
    <col min="4360" max="4360" width="13.09765625" style="377" customWidth="1"/>
    <col min="4361" max="4361" width="15.3984375" style="377" customWidth="1"/>
    <col min="4362" max="4608" width="9" style="377"/>
    <col min="4609" max="4609" width="40.59765625" style="377" customWidth="1"/>
    <col min="4610" max="4610" width="10.09765625" style="377" customWidth="1"/>
    <col min="4611" max="4611" width="10.3984375" style="377" customWidth="1"/>
    <col min="4612" max="4612" width="8.09765625" style="377" customWidth="1"/>
    <col min="4613" max="4613" width="9" style="377"/>
    <col min="4614" max="4614" width="10.09765625" style="377" customWidth="1"/>
    <col min="4615" max="4615" width="14.3984375" style="377" customWidth="1"/>
    <col min="4616" max="4616" width="13.09765625" style="377" customWidth="1"/>
    <col min="4617" max="4617" width="15.3984375" style="377" customWidth="1"/>
    <col min="4618" max="4864" width="9" style="377"/>
    <col min="4865" max="4865" width="40.59765625" style="377" customWidth="1"/>
    <col min="4866" max="4866" width="10.09765625" style="377" customWidth="1"/>
    <col min="4867" max="4867" width="10.3984375" style="377" customWidth="1"/>
    <col min="4868" max="4868" width="8.09765625" style="377" customWidth="1"/>
    <col min="4869" max="4869" width="9" style="377"/>
    <col min="4870" max="4870" width="10.09765625" style="377" customWidth="1"/>
    <col min="4871" max="4871" width="14.3984375" style="377" customWidth="1"/>
    <col min="4872" max="4872" width="13.09765625" style="377" customWidth="1"/>
    <col min="4873" max="4873" width="15.3984375" style="377" customWidth="1"/>
    <col min="4874" max="5120" width="9" style="377"/>
    <col min="5121" max="5121" width="40.59765625" style="377" customWidth="1"/>
    <col min="5122" max="5122" width="10.09765625" style="377" customWidth="1"/>
    <col min="5123" max="5123" width="10.3984375" style="377" customWidth="1"/>
    <col min="5124" max="5124" width="8.09765625" style="377" customWidth="1"/>
    <col min="5125" max="5125" width="9" style="377"/>
    <col min="5126" max="5126" width="10.09765625" style="377" customWidth="1"/>
    <col min="5127" max="5127" width="14.3984375" style="377" customWidth="1"/>
    <col min="5128" max="5128" width="13.09765625" style="377" customWidth="1"/>
    <col min="5129" max="5129" width="15.3984375" style="377" customWidth="1"/>
    <col min="5130" max="5376" width="9" style="377"/>
    <col min="5377" max="5377" width="40.59765625" style="377" customWidth="1"/>
    <col min="5378" max="5378" width="10.09765625" style="377" customWidth="1"/>
    <col min="5379" max="5379" width="10.3984375" style="377" customWidth="1"/>
    <col min="5380" max="5380" width="8.09765625" style="377" customWidth="1"/>
    <col min="5381" max="5381" width="9" style="377"/>
    <col min="5382" max="5382" width="10.09765625" style="377" customWidth="1"/>
    <col min="5383" max="5383" width="14.3984375" style="377" customWidth="1"/>
    <col min="5384" max="5384" width="13.09765625" style="377" customWidth="1"/>
    <col min="5385" max="5385" width="15.3984375" style="377" customWidth="1"/>
    <col min="5386" max="5632" width="9" style="377"/>
    <col min="5633" max="5633" width="40.59765625" style="377" customWidth="1"/>
    <col min="5634" max="5634" width="10.09765625" style="377" customWidth="1"/>
    <col min="5635" max="5635" width="10.3984375" style="377" customWidth="1"/>
    <col min="5636" max="5636" width="8.09765625" style="377" customWidth="1"/>
    <col min="5637" max="5637" width="9" style="377"/>
    <col min="5638" max="5638" width="10.09765625" style="377" customWidth="1"/>
    <col min="5639" max="5639" width="14.3984375" style="377" customWidth="1"/>
    <col min="5640" max="5640" width="13.09765625" style="377" customWidth="1"/>
    <col min="5641" max="5641" width="15.3984375" style="377" customWidth="1"/>
    <col min="5642" max="5888" width="9" style="377"/>
    <col min="5889" max="5889" width="40.59765625" style="377" customWidth="1"/>
    <col min="5890" max="5890" width="10.09765625" style="377" customWidth="1"/>
    <col min="5891" max="5891" width="10.3984375" style="377" customWidth="1"/>
    <col min="5892" max="5892" width="8.09765625" style="377" customWidth="1"/>
    <col min="5893" max="5893" width="9" style="377"/>
    <col min="5894" max="5894" width="10.09765625" style="377" customWidth="1"/>
    <col min="5895" max="5895" width="14.3984375" style="377" customWidth="1"/>
    <col min="5896" max="5896" width="13.09765625" style="377" customWidth="1"/>
    <col min="5897" max="5897" width="15.3984375" style="377" customWidth="1"/>
    <col min="5898" max="6144" width="9" style="377"/>
    <col min="6145" max="6145" width="40.59765625" style="377" customWidth="1"/>
    <col min="6146" max="6146" width="10.09765625" style="377" customWidth="1"/>
    <col min="6147" max="6147" width="10.3984375" style="377" customWidth="1"/>
    <col min="6148" max="6148" width="8.09765625" style="377" customWidth="1"/>
    <col min="6149" max="6149" width="9" style="377"/>
    <col min="6150" max="6150" width="10.09765625" style="377" customWidth="1"/>
    <col min="6151" max="6151" width="14.3984375" style="377" customWidth="1"/>
    <col min="6152" max="6152" width="13.09765625" style="377" customWidth="1"/>
    <col min="6153" max="6153" width="15.3984375" style="377" customWidth="1"/>
    <col min="6154" max="6400" width="9" style="377"/>
    <col min="6401" max="6401" width="40.59765625" style="377" customWidth="1"/>
    <col min="6402" max="6402" width="10.09765625" style="377" customWidth="1"/>
    <col min="6403" max="6403" width="10.3984375" style="377" customWidth="1"/>
    <col min="6404" max="6404" width="8.09765625" style="377" customWidth="1"/>
    <col min="6405" max="6405" width="9" style="377"/>
    <col min="6406" max="6406" width="10.09765625" style="377" customWidth="1"/>
    <col min="6407" max="6407" width="14.3984375" style="377" customWidth="1"/>
    <col min="6408" max="6408" width="13.09765625" style="377" customWidth="1"/>
    <col min="6409" max="6409" width="15.3984375" style="377" customWidth="1"/>
    <col min="6410" max="6656" width="9" style="377"/>
    <col min="6657" max="6657" width="40.59765625" style="377" customWidth="1"/>
    <col min="6658" max="6658" width="10.09765625" style="377" customWidth="1"/>
    <col min="6659" max="6659" width="10.3984375" style="377" customWidth="1"/>
    <col min="6660" max="6660" width="8.09765625" style="377" customWidth="1"/>
    <col min="6661" max="6661" width="9" style="377"/>
    <col min="6662" max="6662" width="10.09765625" style="377" customWidth="1"/>
    <col min="6663" max="6663" width="14.3984375" style="377" customWidth="1"/>
    <col min="6664" max="6664" width="13.09765625" style="377" customWidth="1"/>
    <col min="6665" max="6665" width="15.3984375" style="377" customWidth="1"/>
    <col min="6666" max="6912" width="9" style="377"/>
    <col min="6913" max="6913" width="40.59765625" style="377" customWidth="1"/>
    <col min="6914" max="6914" width="10.09765625" style="377" customWidth="1"/>
    <col min="6915" max="6915" width="10.3984375" style="377" customWidth="1"/>
    <col min="6916" max="6916" width="8.09765625" style="377" customWidth="1"/>
    <col min="6917" max="6917" width="9" style="377"/>
    <col min="6918" max="6918" width="10.09765625" style="377" customWidth="1"/>
    <col min="6919" max="6919" width="14.3984375" style="377" customWidth="1"/>
    <col min="6920" max="6920" width="13.09765625" style="377" customWidth="1"/>
    <col min="6921" max="6921" width="15.3984375" style="377" customWidth="1"/>
    <col min="6922" max="7168" width="9" style="377"/>
    <col min="7169" max="7169" width="40.59765625" style="377" customWidth="1"/>
    <col min="7170" max="7170" width="10.09765625" style="377" customWidth="1"/>
    <col min="7171" max="7171" width="10.3984375" style="377" customWidth="1"/>
    <col min="7172" max="7172" width="8.09765625" style="377" customWidth="1"/>
    <col min="7173" max="7173" width="9" style="377"/>
    <col min="7174" max="7174" width="10.09765625" style="377" customWidth="1"/>
    <col min="7175" max="7175" width="14.3984375" style="377" customWidth="1"/>
    <col min="7176" max="7176" width="13.09765625" style="377" customWidth="1"/>
    <col min="7177" max="7177" width="15.3984375" style="377" customWidth="1"/>
    <col min="7178" max="7424" width="9" style="377"/>
    <col min="7425" max="7425" width="40.59765625" style="377" customWidth="1"/>
    <col min="7426" max="7426" width="10.09765625" style="377" customWidth="1"/>
    <col min="7427" max="7427" width="10.3984375" style="377" customWidth="1"/>
    <col min="7428" max="7428" width="8.09765625" style="377" customWidth="1"/>
    <col min="7429" max="7429" width="9" style="377"/>
    <col min="7430" max="7430" width="10.09765625" style="377" customWidth="1"/>
    <col min="7431" max="7431" width="14.3984375" style="377" customWidth="1"/>
    <col min="7432" max="7432" width="13.09765625" style="377" customWidth="1"/>
    <col min="7433" max="7433" width="15.3984375" style="377" customWidth="1"/>
    <col min="7434" max="7680" width="9" style="377"/>
    <col min="7681" max="7681" width="40.59765625" style="377" customWidth="1"/>
    <col min="7682" max="7682" width="10.09765625" style="377" customWidth="1"/>
    <col min="7683" max="7683" width="10.3984375" style="377" customWidth="1"/>
    <col min="7684" max="7684" width="8.09765625" style="377" customWidth="1"/>
    <col min="7685" max="7685" width="9" style="377"/>
    <col min="7686" max="7686" width="10.09765625" style="377" customWidth="1"/>
    <col min="7687" max="7687" width="14.3984375" style="377" customWidth="1"/>
    <col min="7688" max="7688" width="13.09765625" style="377" customWidth="1"/>
    <col min="7689" max="7689" width="15.3984375" style="377" customWidth="1"/>
    <col min="7690" max="7936" width="9" style="377"/>
    <col min="7937" max="7937" width="40.59765625" style="377" customWidth="1"/>
    <col min="7938" max="7938" width="10.09765625" style="377" customWidth="1"/>
    <col min="7939" max="7939" width="10.3984375" style="377" customWidth="1"/>
    <col min="7940" max="7940" width="8.09765625" style="377" customWidth="1"/>
    <col min="7941" max="7941" width="9" style="377"/>
    <col min="7942" max="7942" width="10.09765625" style="377" customWidth="1"/>
    <col min="7943" max="7943" width="14.3984375" style="377" customWidth="1"/>
    <col min="7944" max="7944" width="13.09765625" style="377" customWidth="1"/>
    <col min="7945" max="7945" width="15.3984375" style="377" customWidth="1"/>
    <col min="7946" max="8192" width="9" style="377"/>
    <col min="8193" max="8193" width="40.59765625" style="377" customWidth="1"/>
    <col min="8194" max="8194" width="10.09765625" style="377" customWidth="1"/>
    <col min="8195" max="8195" width="10.3984375" style="377" customWidth="1"/>
    <col min="8196" max="8196" width="8.09765625" style="377" customWidth="1"/>
    <col min="8197" max="8197" width="9" style="377"/>
    <col min="8198" max="8198" width="10.09765625" style="377" customWidth="1"/>
    <col min="8199" max="8199" width="14.3984375" style="377" customWidth="1"/>
    <col min="8200" max="8200" width="13.09765625" style="377" customWidth="1"/>
    <col min="8201" max="8201" width="15.3984375" style="377" customWidth="1"/>
    <col min="8202" max="8448" width="9" style="377"/>
    <col min="8449" max="8449" width="40.59765625" style="377" customWidth="1"/>
    <col min="8450" max="8450" width="10.09765625" style="377" customWidth="1"/>
    <col min="8451" max="8451" width="10.3984375" style="377" customWidth="1"/>
    <col min="8452" max="8452" width="8.09765625" style="377" customWidth="1"/>
    <col min="8453" max="8453" width="9" style="377"/>
    <col min="8454" max="8454" width="10.09765625" style="377" customWidth="1"/>
    <col min="8455" max="8455" width="14.3984375" style="377" customWidth="1"/>
    <col min="8456" max="8456" width="13.09765625" style="377" customWidth="1"/>
    <col min="8457" max="8457" width="15.3984375" style="377" customWidth="1"/>
    <col min="8458" max="8704" width="9" style="377"/>
    <col min="8705" max="8705" width="40.59765625" style="377" customWidth="1"/>
    <col min="8706" max="8706" width="10.09765625" style="377" customWidth="1"/>
    <col min="8707" max="8707" width="10.3984375" style="377" customWidth="1"/>
    <col min="8708" max="8708" width="8.09765625" style="377" customWidth="1"/>
    <col min="8709" max="8709" width="9" style="377"/>
    <col min="8710" max="8710" width="10.09765625" style="377" customWidth="1"/>
    <col min="8711" max="8711" width="14.3984375" style="377" customWidth="1"/>
    <col min="8712" max="8712" width="13.09765625" style="377" customWidth="1"/>
    <col min="8713" max="8713" width="15.3984375" style="377" customWidth="1"/>
    <col min="8714" max="8960" width="9" style="377"/>
    <col min="8961" max="8961" width="40.59765625" style="377" customWidth="1"/>
    <col min="8962" max="8962" width="10.09765625" style="377" customWidth="1"/>
    <col min="8963" max="8963" width="10.3984375" style="377" customWidth="1"/>
    <col min="8964" max="8964" width="8.09765625" style="377" customWidth="1"/>
    <col min="8965" max="8965" width="9" style="377"/>
    <col min="8966" max="8966" width="10.09765625" style="377" customWidth="1"/>
    <col min="8967" max="8967" width="14.3984375" style="377" customWidth="1"/>
    <col min="8968" max="8968" width="13.09765625" style="377" customWidth="1"/>
    <col min="8969" max="8969" width="15.3984375" style="377" customWidth="1"/>
    <col min="8970" max="9216" width="9" style="377"/>
    <col min="9217" max="9217" width="40.59765625" style="377" customWidth="1"/>
    <col min="9218" max="9218" width="10.09765625" style="377" customWidth="1"/>
    <col min="9219" max="9219" width="10.3984375" style="377" customWidth="1"/>
    <col min="9220" max="9220" width="8.09765625" style="377" customWidth="1"/>
    <col min="9221" max="9221" width="9" style="377"/>
    <col min="9222" max="9222" width="10.09765625" style="377" customWidth="1"/>
    <col min="9223" max="9223" width="14.3984375" style="377" customWidth="1"/>
    <col min="9224" max="9224" width="13.09765625" style="377" customWidth="1"/>
    <col min="9225" max="9225" width="15.3984375" style="377" customWidth="1"/>
    <col min="9226" max="9472" width="9" style="377"/>
    <col min="9473" max="9473" width="40.59765625" style="377" customWidth="1"/>
    <col min="9474" max="9474" width="10.09765625" style="377" customWidth="1"/>
    <col min="9475" max="9475" width="10.3984375" style="377" customWidth="1"/>
    <col min="9476" max="9476" width="8.09765625" style="377" customWidth="1"/>
    <col min="9477" max="9477" width="9" style="377"/>
    <col min="9478" max="9478" width="10.09765625" style="377" customWidth="1"/>
    <col min="9479" max="9479" width="14.3984375" style="377" customWidth="1"/>
    <col min="9480" max="9480" width="13.09765625" style="377" customWidth="1"/>
    <col min="9481" max="9481" width="15.3984375" style="377" customWidth="1"/>
    <col min="9482" max="9728" width="9" style="377"/>
    <col min="9729" max="9729" width="40.59765625" style="377" customWidth="1"/>
    <col min="9730" max="9730" width="10.09765625" style="377" customWidth="1"/>
    <col min="9731" max="9731" width="10.3984375" style="377" customWidth="1"/>
    <col min="9732" max="9732" width="8.09765625" style="377" customWidth="1"/>
    <col min="9733" max="9733" width="9" style="377"/>
    <col min="9734" max="9734" width="10.09765625" style="377" customWidth="1"/>
    <col min="9735" max="9735" width="14.3984375" style="377" customWidth="1"/>
    <col min="9736" max="9736" width="13.09765625" style="377" customWidth="1"/>
    <col min="9737" max="9737" width="15.3984375" style="377" customWidth="1"/>
    <col min="9738" max="9984" width="9" style="377"/>
    <col min="9985" max="9985" width="40.59765625" style="377" customWidth="1"/>
    <col min="9986" max="9986" width="10.09765625" style="377" customWidth="1"/>
    <col min="9987" max="9987" width="10.3984375" style="377" customWidth="1"/>
    <col min="9988" max="9988" width="8.09765625" style="377" customWidth="1"/>
    <col min="9989" max="9989" width="9" style="377"/>
    <col min="9990" max="9990" width="10.09765625" style="377" customWidth="1"/>
    <col min="9991" max="9991" width="14.3984375" style="377" customWidth="1"/>
    <col min="9992" max="9992" width="13.09765625" style="377" customWidth="1"/>
    <col min="9993" max="9993" width="15.3984375" style="377" customWidth="1"/>
    <col min="9994" max="10240" width="9" style="377"/>
    <col min="10241" max="10241" width="40.59765625" style="377" customWidth="1"/>
    <col min="10242" max="10242" width="10.09765625" style="377" customWidth="1"/>
    <col min="10243" max="10243" width="10.3984375" style="377" customWidth="1"/>
    <col min="10244" max="10244" width="8.09765625" style="377" customWidth="1"/>
    <col min="10245" max="10245" width="9" style="377"/>
    <col min="10246" max="10246" width="10.09765625" style="377" customWidth="1"/>
    <col min="10247" max="10247" width="14.3984375" style="377" customWidth="1"/>
    <col min="10248" max="10248" width="13.09765625" style="377" customWidth="1"/>
    <col min="10249" max="10249" width="15.3984375" style="377" customWidth="1"/>
    <col min="10250" max="10496" width="9" style="377"/>
    <col min="10497" max="10497" width="40.59765625" style="377" customWidth="1"/>
    <col min="10498" max="10498" width="10.09765625" style="377" customWidth="1"/>
    <col min="10499" max="10499" width="10.3984375" style="377" customWidth="1"/>
    <col min="10500" max="10500" width="8.09765625" style="377" customWidth="1"/>
    <col min="10501" max="10501" width="9" style="377"/>
    <col min="10502" max="10502" width="10.09765625" style="377" customWidth="1"/>
    <col min="10503" max="10503" width="14.3984375" style="377" customWidth="1"/>
    <col min="10504" max="10504" width="13.09765625" style="377" customWidth="1"/>
    <col min="10505" max="10505" width="15.3984375" style="377" customWidth="1"/>
    <col min="10506" max="10752" width="9" style="377"/>
    <col min="10753" max="10753" width="40.59765625" style="377" customWidth="1"/>
    <col min="10754" max="10754" width="10.09765625" style="377" customWidth="1"/>
    <col min="10755" max="10755" width="10.3984375" style="377" customWidth="1"/>
    <col min="10756" max="10756" width="8.09765625" style="377" customWidth="1"/>
    <col min="10757" max="10757" width="9" style="377"/>
    <col min="10758" max="10758" width="10.09765625" style="377" customWidth="1"/>
    <col min="10759" max="10759" width="14.3984375" style="377" customWidth="1"/>
    <col min="10760" max="10760" width="13.09765625" style="377" customWidth="1"/>
    <col min="10761" max="10761" width="15.3984375" style="377" customWidth="1"/>
    <col min="10762" max="11008" width="9" style="377"/>
    <col min="11009" max="11009" width="40.59765625" style="377" customWidth="1"/>
    <col min="11010" max="11010" width="10.09765625" style="377" customWidth="1"/>
    <col min="11011" max="11011" width="10.3984375" style="377" customWidth="1"/>
    <col min="11012" max="11012" width="8.09765625" style="377" customWidth="1"/>
    <col min="11013" max="11013" width="9" style="377"/>
    <col min="11014" max="11014" width="10.09765625" style="377" customWidth="1"/>
    <col min="11015" max="11015" width="14.3984375" style="377" customWidth="1"/>
    <col min="11016" max="11016" width="13.09765625" style="377" customWidth="1"/>
    <col min="11017" max="11017" width="15.3984375" style="377" customWidth="1"/>
    <col min="11018" max="11264" width="9" style="377"/>
    <col min="11265" max="11265" width="40.59765625" style="377" customWidth="1"/>
    <col min="11266" max="11266" width="10.09765625" style="377" customWidth="1"/>
    <col min="11267" max="11267" width="10.3984375" style="377" customWidth="1"/>
    <col min="11268" max="11268" width="8.09765625" style="377" customWidth="1"/>
    <col min="11269" max="11269" width="9" style="377"/>
    <col min="11270" max="11270" width="10.09765625" style="377" customWidth="1"/>
    <col min="11271" max="11271" width="14.3984375" style="377" customWidth="1"/>
    <col min="11272" max="11272" width="13.09765625" style="377" customWidth="1"/>
    <col min="11273" max="11273" width="15.3984375" style="377" customWidth="1"/>
    <col min="11274" max="11520" width="9" style="377"/>
    <col min="11521" max="11521" width="40.59765625" style="377" customWidth="1"/>
    <col min="11522" max="11522" width="10.09765625" style="377" customWidth="1"/>
    <col min="11523" max="11523" width="10.3984375" style="377" customWidth="1"/>
    <col min="11524" max="11524" width="8.09765625" style="377" customWidth="1"/>
    <col min="11525" max="11525" width="9" style="377"/>
    <col min="11526" max="11526" width="10.09765625" style="377" customWidth="1"/>
    <col min="11527" max="11527" width="14.3984375" style="377" customWidth="1"/>
    <col min="11528" max="11528" width="13.09765625" style="377" customWidth="1"/>
    <col min="11529" max="11529" width="15.3984375" style="377" customWidth="1"/>
    <col min="11530" max="11776" width="9" style="377"/>
    <col min="11777" max="11777" width="40.59765625" style="377" customWidth="1"/>
    <col min="11778" max="11778" width="10.09765625" style="377" customWidth="1"/>
    <col min="11779" max="11779" width="10.3984375" style="377" customWidth="1"/>
    <col min="11780" max="11780" width="8.09765625" style="377" customWidth="1"/>
    <col min="11781" max="11781" width="9" style="377"/>
    <col min="11782" max="11782" width="10.09765625" style="377" customWidth="1"/>
    <col min="11783" max="11783" width="14.3984375" style="377" customWidth="1"/>
    <col min="11784" max="11784" width="13.09765625" style="377" customWidth="1"/>
    <col min="11785" max="11785" width="15.3984375" style="377" customWidth="1"/>
    <col min="11786" max="12032" width="9" style="377"/>
    <col min="12033" max="12033" width="40.59765625" style="377" customWidth="1"/>
    <col min="12034" max="12034" width="10.09765625" style="377" customWidth="1"/>
    <col min="12035" max="12035" width="10.3984375" style="377" customWidth="1"/>
    <col min="12036" max="12036" width="8.09765625" style="377" customWidth="1"/>
    <col min="12037" max="12037" width="9" style="377"/>
    <col min="12038" max="12038" width="10.09765625" style="377" customWidth="1"/>
    <col min="12039" max="12039" width="14.3984375" style="377" customWidth="1"/>
    <col min="12040" max="12040" width="13.09765625" style="377" customWidth="1"/>
    <col min="12041" max="12041" width="15.3984375" style="377" customWidth="1"/>
    <col min="12042" max="12288" width="9" style="377"/>
    <col min="12289" max="12289" width="40.59765625" style="377" customWidth="1"/>
    <col min="12290" max="12290" width="10.09765625" style="377" customWidth="1"/>
    <col min="12291" max="12291" width="10.3984375" style="377" customWidth="1"/>
    <col min="12292" max="12292" width="8.09765625" style="377" customWidth="1"/>
    <col min="12293" max="12293" width="9" style="377"/>
    <col min="12294" max="12294" width="10.09765625" style="377" customWidth="1"/>
    <col min="12295" max="12295" width="14.3984375" style="377" customWidth="1"/>
    <col min="12296" max="12296" width="13.09765625" style="377" customWidth="1"/>
    <col min="12297" max="12297" width="15.3984375" style="377" customWidth="1"/>
    <col min="12298" max="12544" width="9" style="377"/>
    <col min="12545" max="12545" width="40.59765625" style="377" customWidth="1"/>
    <col min="12546" max="12546" width="10.09765625" style="377" customWidth="1"/>
    <col min="12547" max="12547" width="10.3984375" style="377" customWidth="1"/>
    <col min="12548" max="12548" width="8.09765625" style="377" customWidth="1"/>
    <col min="12549" max="12549" width="9" style="377"/>
    <col min="12550" max="12550" width="10.09765625" style="377" customWidth="1"/>
    <col min="12551" max="12551" width="14.3984375" style="377" customWidth="1"/>
    <col min="12552" max="12552" width="13.09765625" style="377" customWidth="1"/>
    <col min="12553" max="12553" width="15.3984375" style="377" customWidth="1"/>
    <col min="12554" max="12800" width="9" style="377"/>
    <col min="12801" max="12801" width="40.59765625" style="377" customWidth="1"/>
    <col min="12802" max="12802" width="10.09765625" style="377" customWidth="1"/>
    <col min="12803" max="12803" width="10.3984375" style="377" customWidth="1"/>
    <col min="12804" max="12804" width="8.09765625" style="377" customWidth="1"/>
    <col min="12805" max="12805" width="9" style="377"/>
    <col min="12806" max="12806" width="10.09765625" style="377" customWidth="1"/>
    <col min="12807" max="12807" width="14.3984375" style="377" customWidth="1"/>
    <col min="12808" max="12808" width="13.09765625" style="377" customWidth="1"/>
    <col min="12809" max="12809" width="15.3984375" style="377" customWidth="1"/>
    <col min="12810" max="13056" width="9" style="377"/>
    <col min="13057" max="13057" width="40.59765625" style="377" customWidth="1"/>
    <col min="13058" max="13058" width="10.09765625" style="377" customWidth="1"/>
    <col min="13059" max="13059" width="10.3984375" style="377" customWidth="1"/>
    <col min="13060" max="13060" width="8.09765625" style="377" customWidth="1"/>
    <col min="13061" max="13061" width="9" style="377"/>
    <col min="13062" max="13062" width="10.09765625" style="377" customWidth="1"/>
    <col min="13063" max="13063" width="14.3984375" style="377" customWidth="1"/>
    <col min="13064" max="13064" width="13.09765625" style="377" customWidth="1"/>
    <col min="13065" max="13065" width="15.3984375" style="377" customWidth="1"/>
    <col min="13066" max="13312" width="9" style="377"/>
    <col min="13313" max="13313" width="40.59765625" style="377" customWidth="1"/>
    <col min="13314" max="13314" width="10.09765625" style="377" customWidth="1"/>
    <col min="13315" max="13315" width="10.3984375" style="377" customWidth="1"/>
    <col min="13316" max="13316" width="8.09765625" style="377" customWidth="1"/>
    <col min="13317" max="13317" width="9" style="377"/>
    <col min="13318" max="13318" width="10.09765625" style="377" customWidth="1"/>
    <col min="13319" max="13319" width="14.3984375" style="377" customWidth="1"/>
    <col min="13320" max="13320" width="13.09765625" style="377" customWidth="1"/>
    <col min="13321" max="13321" width="15.3984375" style="377" customWidth="1"/>
    <col min="13322" max="13568" width="9" style="377"/>
    <col min="13569" max="13569" width="40.59765625" style="377" customWidth="1"/>
    <col min="13570" max="13570" width="10.09765625" style="377" customWidth="1"/>
    <col min="13571" max="13571" width="10.3984375" style="377" customWidth="1"/>
    <col min="13572" max="13572" width="8.09765625" style="377" customWidth="1"/>
    <col min="13573" max="13573" width="9" style="377"/>
    <col min="13574" max="13574" width="10.09765625" style="377" customWidth="1"/>
    <col min="13575" max="13575" width="14.3984375" style="377" customWidth="1"/>
    <col min="13576" max="13576" width="13.09765625" style="377" customWidth="1"/>
    <col min="13577" max="13577" width="15.3984375" style="377" customWidth="1"/>
    <col min="13578" max="13824" width="9" style="377"/>
    <col min="13825" max="13825" width="40.59765625" style="377" customWidth="1"/>
    <col min="13826" max="13826" width="10.09765625" style="377" customWidth="1"/>
    <col min="13827" max="13827" width="10.3984375" style="377" customWidth="1"/>
    <col min="13828" max="13828" width="8.09765625" style="377" customWidth="1"/>
    <col min="13829" max="13829" width="9" style="377"/>
    <col min="13830" max="13830" width="10.09765625" style="377" customWidth="1"/>
    <col min="13831" max="13831" width="14.3984375" style="377" customWidth="1"/>
    <col min="13832" max="13832" width="13.09765625" style="377" customWidth="1"/>
    <col min="13833" max="13833" width="15.3984375" style="377" customWidth="1"/>
    <col min="13834" max="14080" width="9" style="377"/>
    <col min="14081" max="14081" width="40.59765625" style="377" customWidth="1"/>
    <col min="14082" max="14082" width="10.09765625" style="377" customWidth="1"/>
    <col min="14083" max="14083" width="10.3984375" style="377" customWidth="1"/>
    <col min="14084" max="14084" width="8.09765625" style="377" customWidth="1"/>
    <col min="14085" max="14085" width="9" style="377"/>
    <col min="14086" max="14086" width="10.09765625" style="377" customWidth="1"/>
    <col min="14087" max="14087" width="14.3984375" style="377" customWidth="1"/>
    <col min="14088" max="14088" width="13.09765625" style="377" customWidth="1"/>
    <col min="14089" max="14089" width="15.3984375" style="377" customWidth="1"/>
    <col min="14090" max="14336" width="9" style="377"/>
    <col min="14337" max="14337" width="40.59765625" style="377" customWidth="1"/>
    <col min="14338" max="14338" width="10.09765625" style="377" customWidth="1"/>
    <col min="14339" max="14339" width="10.3984375" style="377" customWidth="1"/>
    <col min="14340" max="14340" width="8.09765625" style="377" customWidth="1"/>
    <col min="14341" max="14341" width="9" style="377"/>
    <col min="14342" max="14342" width="10.09765625" style="377" customWidth="1"/>
    <col min="14343" max="14343" width="14.3984375" style="377" customWidth="1"/>
    <col min="14344" max="14344" width="13.09765625" style="377" customWidth="1"/>
    <col min="14345" max="14345" width="15.3984375" style="377" customWidth="1"/>
    <col min="14346" max="14592" width="9" style="377"/>
    <col min="14593" max="14593" width="40.59765625" style="377" customWidth="1"/>
    <col min="14594" max="14594" width="10.09765625" style="377" customWidth="1"/>
    <col min="14595" max="14595" width="10.3984375" style="377" customWidth="1"/>
    <col min="14596" max="14596" width="8.09765625" style="377" customWidth="1"/>
    <col min="14597" max="14597" width="9" style="377"/>
    <col min="14598" max="14598" width="10.09765625" style="377" customWidth="1"/>
    <col min="14599" max="14599" width="14.3984375" style="377" customWidth="1"/>
    <col min="14600" max="14600" width="13.09765625" style="377" customWidth="1"/>
    <col min="14601" max="14601" width="15.3984375" style="377" customWidth="1"/>
    <col min="14602" max="14848" width="9" style="377"/>
    <col min="14849" max="14849" width="40.59765625" style="377" customWidth="1"/>
    <col min="14850" max="14850" width="10.09765625" style="377" customWidth="1"/>
    <col min="14851" max="14851" width="10.3984375" style="377" customWidth="1"/>
    <col min="14852" max="14852" width="8.09765625" style="377" customWidth="1"/>
    <col min="14853" max="14853" width="9" style="377"/>
    <col min="14854" max="14854" width="10.09765625" style="377" customWidth="1"/>
    <col min="14855" max="14855" width="14.3984375" style="377" customWidth="1"/>
    <col min="14856" max="14856" width="13.09765625" style="377" customWidth="1"/>
    <col min="14857" max="14857" width="15.3984375" style="377" customWidth="1"/>
    <col min="14858" max="15104" width="9" style="377"/>
    <col min="15105" max="15105" width="40.59765625" style="377" customWidth="1"/>
    <col min="15106" max="15106" width="10.09765625" style="377" customWidth="1"/>
    <col min="15107" max="15107" width="10.3984375" style="377" customWidth="1"/>
    <col min="15108" max="15108" width="8.09765625" style="377" customWidth="1"/>
    <col min="15109" max="15109" width="9" style="377"/>
    <col min="15110" max="15110" width="10.09765625" style="377" customWidth="1"/>
    <col min="15111" max="15111" width="14.3984375" style="377" customWidth="1"/>
    <col min="15112" max="15112" width="13.09765625" style="377" customWidth="1"/>
    <col min="15113" max="15113" width="15.3984375" style="377" customWidth="1"/>
    <col min="15114" max="15360" width="9" style="377"/>
    <col min="15361" max="15361" width="40.59765625" style="377" customWidth="1"/>
    <col min="15362" max="15362" width="10.09765625" style="377" customWidth="1"/>
    <col min="15363" max="15363" width="10.3984375" style="377" customWidth="1"/>
    <col min="15364" max="15364" width="8.09765625" style="377" customWidth="1"/>
    <col min="15365" max="15365" width="9" style="377"/>
    <col min="15366" max="15366" width="10.09765625" style="377" customWidth="1"/>
    <col min="15367" max="15367" width="14.3984375" style="377" customWidth="1"/>
    <col min="15368" max="15368" width="13.09765625" style="377" customWidth="1"/>
    <col min="15369" max="15369" width="15.3984375" style="377" customWidth="1"/>
    <col min="15370" max="15616" width="9" style="377"/>
    <col min="15617" max="15617" width="40.59765625" style="377" customWidth="1"/>
    <col min="15618" max="15618" width="10.09765625" style="377" customWidth="1"/>
    <col min="15619" max="15619" width="10.3984375" style="377" customWidth="1"/>
    <col min="15620" max="15620" width="8.09765625" style="377" customWidth="1"/>
    <col min="15621" max="15621" width="9" style="377"/>
    <col min="15622" max="15622" width="10.09765625" style="377" customWidth="1"/>
    <col min="15623" max="15623" width="14.3984375" style="377" customWidth="1"/>
    <col min="15624" max="15624" width="13.09765625" style="377" customWidth="1"/>
    <col min="15625" max="15625" width="15.3984375" style="377" customWidth="1"/>
    <col min="15626" max="15872" width="9" style="377"/>
    <col min="15873" max="15873" width="40.59765625" style="377" customWidth="1"/>
    <col min="15874" max="15874" width="10.09765625" style="377" customWidth="1"/>
    <col min="15875" max="15875" width="10.3984375" style="377" customWidth="1"/>
    <col min="15876" max="15876" width="8.09765625" style="377" customWidth="1"/>
    <col min="15877" max="15877" width="9" style="377"/>
    <col min="15878" max="15878" width="10.09765625" style="377" customWidth="1"/>
    <col min="15879" max="15879" width="14.3984375" style="377" customWidth="1"/>
    <col min="15880" max="15880" width="13.09765625" style="377" customWidth="1"/>
    <col min="15881" max="15881" width="15.3984375" style="377" customWidth="1"/>
    <col min="15882" max="16128" width="9" style="377"/>
    <col min="16129" max="16129" width="40.59765625" style="377" customWidth="1"/>
    <col min="16130" max="16130" width="10.09765625" style="377" customWidth="1"/>
    <col min="16131" max="16131" width="10.3984375" style="377" customWidth="1"/>
    <col min="16132" max="16132" width="8.09765625" style="377" customWidth="1"/>
    <col min="16133" max="16133" width="9" style="377"/>
    <col min="16134" max="16134" width="10.09765625" style="377" customWidth="1"/>
    <col min="16135" max="16135" width="14.3984375" style="377" customWidth="1"/>
    <col min="16136" max="16136" width="13.09765625" style="377" customWidth="1"/>
    <col min="16137" max="16137" width="15.3984375" style="377" customWidth="1"/>
    <col min="16138" max="16384" width="9" style="377"/>
  </cols>
  <sheetData>
    <row r="1" spans="1:11" ht="39.75" customHeight="1" thickBot="1">
      <c r="A1" s="777"/>
      <c r="B1" s="778"/>
      <c r="C1" s="778"/>
      <c r="D1" s="778"/>
      <c r="E1" s="778"/>
      <c r="F1" s="778"/>
      <c r="G1" s="778"/>
      <c r="H1" s="778"/>
      <c r="I1" s="779"/>
    </row>
    <row r="2" spans="1:11" ht="31.5" customHeight="1">
      <c r="A2" s="780" t="s">
        <v>446</v>
      </c>
      <c r="B2" s="781"/>
      <c r="C2" s="781"/>
      <c r="D2" s="781"/>
      <c r="E2" s="781"/>
      <c r="F2" s="781"/>
      <c r="G2" s="781"/>
      <c r="H2" s="781"/>
      <c r="I2" s="782"/>
    </row>
    <row r="3" spans="1:11" ht="15.6">
      <c r="A3" s="783"/>
      <c r="B3" s="784"/>
      <c r="C3" s="784"/>
      <c r="D3" s="784"/>
      <c r="E3" s="784"/>
      <c r="F3" s="784"/>
      <c r="G3" s="4" t="s">
        <v>299</v>
      </c>
      <c r="H3" s="189">
        <f>Gerenciamento!H3</f>
        <v>45931</v>
      </c>
      <c r="I3" s="77"/>
      <c r="K3" s="1"/>
    </row>
    <row r="4" spans="1:11" ht="15.9" customHeight="1" thickBot="1">
      <c r="A4" s="2" t="s">
        <v>0</v>
      </c>
      <c r="B4" s="3"/>
      <c r="C4" s="3"/>
      <c r="D4" s="3"/>
      <c r="E4" s="3"/>
      <c r="F4" s="3"/>
      <c r="G4" s="4" t="s">
        <v>300</v>
      </c>
      <c r="H4" s="189">
        <f>Gerenciamento!H4</f>
        <v>45850</v>
      </c>
      <c r="I4" s="5"/>
      <c r="K4" s="1"/>
    </row>
    <row r="5" spans="1:11" ht="15.9" customHeight="1" thickBot="1">
      <c r="A5" s="794" t="s">
        <v>1</v>
      </c>
      <c r="B5" s="795"/>
      <c r="C5" s="796"/>
      <c r="D5" s="785" t="s">
        <v>2</v>
      </c>
      <c r="E5" s="795"/>
      <c r="F5" s="795"/>
      <c r="G5" s="796"/>
      <c r="H5" s="797" t="s">
        <v>3</v>
      </c>
      <c r="I5" s="798"/>
      <c r="J5" s="483" t="s">
        <v>408</v>
      </c>
      <c r="K5" s="483" t="s">
        <v>492</v>
      </c>
    </row>
    <row r="6" spans="1:11" s="117" customFormat="1" ht="27" thickBot="1">
      <c r="A6" s="427" t="s">
        <v>4</v>
      </c>
      <c r="B6" s="7" t="s">
        <v>5</v>
      </c>
      <c r="C6" s="42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426" t="s">
        <v>12</v>
      </c>
      <c r="J6" s="484" t="s">
        <v>23</v>
      </c>
      <c r="K6" s="484">
        <f>Gerenciamento!K6</f>
        <v>26</v>
      </c>
    </row>
    <row r="7" spans="1:11">
      <c r="A7" s="492" t="s">
        <v>13</v>
      </c>
      <c r="B7" s="494"/>
      <c r="C7" s="494"/>
      <c r="D7" s="495"/>
      <c r="E7" s="495"/>
      <c r="F7" s="495"/>
      <c r="G7" s="495"/>
      <c r="H7" s="495"/>
      <c r="I7" s="496"/>
    </row>
    <row r="8" spans="1:11" s="74" customFormat="1" ht="15.9" customHeight="1">
      <c r="A8" s="132" t="str">
        <f>Supervisão!A8</f>
        <v>1.1. Sessão Técnica</v>
      </c>
      <c r="B8" s="23"/>
      <c r="C8" s="23"/>
      <c r="D8" s="23"/>
      <c r="E8" s="23"/>
      <c r="F8" s="23"/>
      <c r="G8" s="23"/>
      <c r="H8" s="23"/>
      <c r="I8" s="24"/>
      <c r="J8" s="377"/>
    </row>
    <row r="9" spans="1:11" ht="15.9" customHeight="1">
      <c r="A9" s="17" t="str">
        <f>'Custo MO Jul-25'!B54</f>
        <v>Jornalista pleno</v>
      </c>
      <c r="B9" s="14" t="str">
        <f>'Custo MO Jul-25'!A54</f>
        <v>P8093</v>
      </c>
      <c r="C9" s="12" t="s">
        <v>14</v>
      </c>
      <c r="D9" s="12">
        <v>1</v>
      </c>
      <c r="E9" s="15">
        <v>1</v>
      </c>
      <c r="F9" s="224">
        <f>K6</f>
        <v>26</v>
      </c>
      <c r="G9" s="14">
        <f>D9*E9*F9</f>
        <v>26</v>
      </c>
      <c r="H9" s="92"/>
      <c r="I9" s="89">
        <f>H9*G9</f>
        <v>0</v>
      </c>
      <c r="J9" s="124"/>
    </row>
    <row r="10" spans="1:11" ht="15.9" customHeight="1">
      <c r="A10" s="183" t="s">
        <v>438</v>
      </c>
      <c r="B10" s="23"/>
      <c r="C10" s="23"/>
      <c r="D10" s="23"/>
      <c r="E10" s="23"/>
      <c r="F10" s="228"/>
      <c r="G10" s="23"/>
      <c r="H10" s="23"/>
      <c r="I10" s="24"/>
      <c r="J10" s="124"/>
    </row>
    <row r="11" spans="1:11" ht="15.9" customHeight="1">
      <c r="A11" s="182" t="str">
        <f>'Custo MO Jul-25'!B17</f>
        <v>Auxiliar</v>
      </c>
      <c r="B11" s="14" t="str">
        <f>'Custo MO Jul-25'!A17</f>
        <v>P8025</v>
      </c>
      <c r="C11" s="12" t="s">
        <v>14</v>
      </c>
      <c r="D11" s="12">
        <v>1</v>
      </c>
      <c r="E11" s="15">
        <v>1</v>
      </c>
      <c r="F11" s="219">
        <f>F9</f>
        <v>26</v>
      </c>
      <c r="G11" s="14">
        <f>D11*E11*F11</f>
        <v>26</v>
      </c>
      <c r="H11" s="92"/>
      <c r="I11" s="89">
        <f>H11*G11</f>
        <v>0</v>
      </c>
      <c r="J11" s="124"/>
    </row>
    <row r="12" spans="1:11" ht="15.9" customHeight="1">
      <c r="A12" s="18" t="s">
        <v>15</v>
      </c>
      <c r="B12" s="19"/>
      <c r="C12" s="19"/>
      <c r="D12" s="19"/>
      <c r="E12" s="19"/>
      <c r="F12" s="19"/>
      <c r="G12" s="19"/>
      <c r="H12" s="20"/>
      <c r="I12" s="90">
        <f>SUM(I9:I11)</f>
        <v>0</v>
      </c>
      <c r="J12" s="124"/>
      <c r="K12" s="21"/>
    </row>
    <row r="13" spans="1:11" ht="15.9" customHeight="1">
      <c r="A13" s="22"/>
      <c r="B13" s="23"/>
      <c r="C13" s="23"/>
      <c r="D13" s="23"/>
      <c r="E13" s="23"/>
      <c r="F13" s="23"/>
      <c r="G13" s="23"/>
      <c r="H13" s="23"/>
      <c r="I13" s="24"/>
      <c r="J13" s="124"/>
      <c r="K13" s="21"/>
    </row>
    <row r="14" spans="1:11">
      <c r="A14" s="10" t="s">
        <v>16</v>
      </c>
      <c r="B14" s="11"/>
      <c r="C14" s="11"/>
      <c r="D14" s="173"/>
      <c r="E14" s="173"/>
      <c r="F14" s="173"/>
      <c r="G14" s="173"/>
      <c r="H14" s="173"/>
      <c r="I14" s="25"/>
      <c r="J14" s="124"/>
    </row>
    <row r="15" spans="1:11" ht="30.75" customHeight="1">
      <c r="A15" s="6" t="s">
        <v>4</v>
      </c>
      <c r="B15" s="401" t="s">
        <v>5</v>
      </c>
      <c r="C15" s="401" t="s">
        <v>6</v>
      </c>
      <c r="D15" s="401" t="s">
        <v>7</v>
      </c>
      <c r="E15" s="401" t="s">
        <v>17</v>
      </c>
      <c r="F15" s="7" t="s">
        <v>9</v>
      </c>
      <c r="G15" s="401" t="s">
        <v>18</v>
      </c>
      <c r="H15" s="8" t="s">
        <v>19</v>
      </c>
      <c r="I15" s="9" t="s">
        <v>12</v>
      </c>
      <c r="J15" s="102"/>
      <c r="K15" s="66"/>
    </row>
    <row r="16" spans="1:11">
      <c r="A16" s="32" t="str">
        <f>'Custo Veículos, Imóveis'!D6</f>
        <v>Veículo leve - 53 kW (sem motorista)</v>
      </c>
      <c r="B16" s="12" t="str">
        <f>'Custo Veículos, Imóveis'!C6</f>
        <v>E8889</v>
      </c>
      <c r="C16" s="12" t="s">
        <v>411</v>
      </c>
      <c r="D16" s="14">
        <v>1</v>
      </c>
      <c r="E16" s="15">
        <v>1</v>
      </c>
      <c r="F16" s="219">
        <f>F9</f>
        <v>26</v>
      </c>
      <c r="G16" s="14">
        <f>D16*E16*F16</f>
        <v>26</v>
      </c>
      <c r="H16" s="92"/>
      <c r="I16" s="89">
        <f>G16*H16</f>
        <v>0</v>
      </c>
      <c r="J16" s="96"/>
    </row>
    <row r="17" spans="1:11" ht="15.9" customHeight="1">
      <c r="A17" s="18" t="s">
        <v>20</v>
      </c>
      <c r="B17" s="19"/>
      <c r="C17" s="19"/>
      <c r="D17" s="19"/>
      <c r="E17" s="19"/>
      <c r="F17" s="19"/>
      <c r="G17" s="19"/>
      <c r="H17" s="20"/>
      <c r="I17" s="90">
        <f>SUM(I16:I16)</f>
        <v>0</v>
      </c>
      <c r="J17" s="93"/>
    </row>
    <row r="18" spans="1:11" ht="15.9" customHeight="1">
      <c r="A18" s="22"/>
      <c r="B18" s="23"/>
      <c r="C18" s="23"/>
      <c r="D18" s="23"/>
      <c r="E18" s="23"/>
      <c r="F18" s="23"/>
      <c r="G18" s="23"/>
      <c r="H18" s="23"/>
      <c r="I18" s="24"/>
      <c r="J18" s="93"/>
    </row>
    <row r="19" spans="1:11">
      <c r="A19" s="172" t="s">
        <v>21</v>
      </c>
      <c r="B19" s="173"/>
      <c r="C19" s="173"/>
      <c r="D19" s="173"/>
      <c r="E19" s="173"/>
      <c r="F19" s="173"/>
      <c r="G19" s="173"/>
      <c r="H19" s="173"/>
      <c r="I19" s="25"/>
      <c r="J19" s="102"/>
      <c r="K19" s="66"/>
    </row>
    <row r="20" spans="1:11" ht="26.4">
      <c r="A20" s="497" t="s">
        <v>4</v>
      </c>
      <c r="B20" s="498" t="s">
        <v>5</v>
      </c>
      <c r="C20" s="498" t="s">
        <v>6</v>
      </c>
      <c r="D20" s="498" t="s">
        <v>22</v>
      </c>
      <c r="E20" s="498" t="s">
        <v>23</v>
      </c>
      <c r="F20" s="499" t="s">
        <v>9</v>
      </c>
      <c r="G20" s="499" t="s">
        <v>401</v>
      </c>
      <c r="H20" s="500" t="s">
        <v>24</v>
      </c>
      <c r="I20" s="501" t="s">
        <v>12</v>
      </c>
      <c r="J20" s="102"/>
      <c r="K20" s="71"/>
    </row>
    <row r="21" spans="1:11">
      <c r="A21" s="506" t="s">
        <v>358</v>
      </c>
      <c r="B21" s="436" t="str">
        <f>'Custo Veículos, Imóveis'!C16</f>
        <v>B8951</v>
      </c>
      <c r="C21" s="445" t="s">
        <v>37</v>
      </c>
      <c r="D21" s="458">
        <f>D9+D11</f>
        <v>2</v>
      </c>
      <c r="E21" s="448">
        <v>1</v>
      </c>
      <c r="F21" s="566">
        <f>F9</f>
        <v>26</v>
      </c>
      <c r="G21" s="458">
        <f>((57.95/2)+(4.5*D21))</f>
        <v>37.975000000000001</v>
      </c>
      <c r="H21" s="225"/>
      <c r="I21" s="89">
        <f>F21*G21*H21</f>
        <v>0</v>
      </c>
      <c r="J21" s="93"/>
    </row>
    <row r="22" spans="1:11" ht="15.9" customHeight="1">
      <c r="A22" s="502" t="s">
        <v>25</v>
      </c>
      <c r="B22" s="503"/>
      <c r="C22" s="503"/>
      <c r="D22" s="503"/>
      <c r="E22" s="503"/>
      <c r="F22" s="503"/>
      <c r="G22" s="503"/>
      <c r="H22" s="504"/>
      <c r="I22" s="505">
        <f>SUM(I21:I21)</f>
        <v>0</v>
      </c>
      <c r="J22" s="93"/>
    </row>
    <row r="23" spans="1:11" ht="15.9" customHeight="1">
      <c r="A23" s="22"/>
      <c r="B23" s="23"/>
      <c r="C23" s="23"/>
      <c r="D23" s="23"/>
      <c r="E23" s="23"/>
      <c r="F23" s="23"/>
      <c r="G23" s="23"/>
      <c r="H23" s="23"/>
      <c r="I23" s="24"/>
      <c r="J23" s="102"/>
      <c r="K23" s="66"/>
    </row>
    <row r="24" spans="1:11">
      <c r="A24" s="36" t="s">
        <v>26</v>
      </c>
      <c r="B24" s="37"/>
      <c r="C24" s="37"/>
      <c r="D24" s="173"/>
      <c r="E24" s="173"/>
      <c r="F24" s="173"/>
      <c r="G24" s="173"/>
      <c r="H24" s="173"/>
      <c r="I24" s="25"/>
    </row>
    <row r="25" spans="1:11" ht="26.4">
      <c r="A25" s="28" t="s">
        <v>4</v>
      </c>
      <c r="B25" s="30" t="s">
        <v>5</v>
      </c>
      <c r="C25" s="30" t="s">
        <v>6</v>
      </c>
      <c r="D25" s="30" t="s">
        <v>22</v>
      </c>
      <c r="E25" s="30" t="s">
        <v>23</v>
      </c>
      <c r="F25" s="7" t="s">
        <v>9</v>
      </c>
      <c r="G25" s="401" t="s">
        <v>401</v>
      </c>
      <c r="H25" s="38" t="s">
        <v>27</v>
      </c>
      <c r="I25" s="9" t="s">
        <v>12</v>
      </c>
    </row>
    <row r="26" spans="1:11">
      <c r="A26" s="132" t="s">
        <v>28</v>
      </c>
      <c r="B26" s="133"/>
      <c r="C26" s="133"/>
      <c r="D26" s="133"/>
      <c r="E26" s="133"/>
      <c r="F26" s="133"/>
      <c r="G26" s="133"/>
      <c r="H26" s="133"/>
      <c r="I26" s="134"/>
      <c r="J26" s="97"/>
      <c r="K26" s="40"/>
    </row>
    <row r="27" spans="1:11">
      <c r="A27" s="185" t="s">
        <v>354</v>
      </c>
      <c r="B27" s="42" t="str">
        <f>'Custo Veículos, Imóveis'!C18</f>
        <v>B8953</v>
      </c>
      <c r="C27" s="42" t="s">
        <v>59</v>
      </c>
      <c r="D27" s="35">
        <f>D21</f>
        <v>2</v>
      </c>
      <c r="E27" s="15">
        <v>1</v>
      </c>
      <c r="F27" s="566">
        <f>F9</f>
        <v>26</v>
      </c>
      <c r="G27" s="14">
        <f>G21</f>
        <v>37.975000000000001</v>
      </c>
      <c r="H27" s="91"/>
      <c r="I27" s="89">
        <f>D27*H27*F27</f>
        <v>0</v>
      </c>
      <c r="J27" s="93"/>
    </row>
    <row r="28" spans="1:11" ht="15.9" customHeight="1">
      <c r="A28" s="2" t="s">
        <v>29</v>
      </c>
      <c r="B28" s="23"/>
      <c r="C28" s="23"/>
      <c r="D28" s="23"/>
      <c r="E28" s="23"/>
      <c r="F28" s="23"/>
      <c r="G28" s="23"/>
      <c r="H28" s="23"/>
      <c r="I28" s="24"/>
      <c r="J28" s="93"/>
    </row>
    <row r="29" spans="1:11">
      <c r="A29" s="185" t="s">
        <v>355</v>
      </c>
      <c r="B29" s="12" t="str">
        <f>'Custo Veículos, Imóveis'!C25</f>
        <v>B8959</v>
      </c>
      <c r="C29" s="42" t="s">
        <v>59</v>
      </c>
      <c r="D29" s="14">
        <f>D21</f>
        <v>2</v>
      </c>
      <c r="E29" s="15">
        <v>1</v>
      </c>
      <c r="F29" s="219">
        <f>F9</f>
        <v>26</v>
      </c>
      <c r="G29" s="14">
        <f>G21</f>
        <v>37.975000000000001</v>
      </c>
      <c r="H29" s="92"/>
      <c r="I29" s="89">
        <f>D29*H29*F29</f>
        <v>0</v>
      </c>
      <c r="J29" s="93"/>
    </row>
    <row r="30" spans="1:11">
      <c r="A30" s="18" t="s">
        <v>30</v>
      </c>
      <c r="B30" s="45"/>
      <c r="C30" s="45"/>
      <c r="D30" s="45"/>
      <c r="E30" s="45"/>
      <c r="F30" s="45"/>
      <c r="G30" s="45"/>
      <c r="H30" s="19"/>
      <c r="I30" s="90">
        <f>SUM(I27:I29)</f>
        <v>0</v>
      </c>
      <c r="J30" s="95"/>
    </row>
    <row r="31" spans="1:11">
      <c r="A31" s="22"/>
      <c r="B31" s="23"/>
      <c r="C31" s="23"/>
      <c r="D31" s="23"/>
      <c r="E31" s="23"/>
      <c r="F31" s="23"/>
      <c r="G31" s="23"/>
      <c r="H31" s="23"/>
      <c r="I31" s="24"/>
      <c r="J31" s="98"/>
      <c r="K31" s="75"/>
    </row>
    <row r="32" spans="1:11">
      <c r="A32" s="36" t="s">
        <v>294</v>
      </c>
      <c r="B32" s="37"/>
      <c r="C32" s="37"/>
      <c r="D32" s="173"/>
      <c r="E32" s="173"/>
      <c r="F32" s="173"/>
      <c r="G32" s="173"/>
      <c r="H32" s="173"/>
      <c r="I32" s="25"/>
      <c r="J32" s="273"/>
    </row>
    <row r="33" spans="1:11" ht="30" customHeight="1">
      <c r="A33" s="28" t="s">
        <v>4</v>
      </c>
      <c r="B33" s="30" t="str">
        <f>Supervisão!B36</f>
        <v>Código</v>
      </c>
      <c r="C33" s="30" t="str">
        <f>Supervisão!C36</f>
        <v>Unidade</v>
      </c>
      <c r="D33" s="30" t="str">
        <f>Supervisão!D36</f>
        <v>Valor Equipe (R$)</v>
      </c>
      <c r="E33" s="30" t="str">
        <f>Supervisão!E36</f>
        <v>Percentual (%)</v>
      </c>
      <c r="F33" s="30" t="str">
        <f>Supervisão!F36</f>
        <v>Período (Meses)</v>
      </c>
      <c r="G33" s="30" t="str">
        <f>Supervisão!G36</f>
        <v>QntxPeríodo</v>
      </c>
      <c r="H33" s="30" t="str">
        <f>Supervisão!H36</f>
        <v>Preço unitário mês</v>
      </c>
      <c r="I33" s="9" t="str">
        <f>Supervisão!I36</f>
        <v>Preço Total</v>
      </c>
      <c r="J33" s="273"/>
    </row>
    <row r="34" spans="1:11">
      <c r="A34" s="32" t="str">
        <f>'Insumos Ambientais'!A14</f>
        <v>Equipe vinculada de comunicação social</v>
      </c>
      <c r="B34" s="76" t="s">
        <v>456</v>
      </c>
      <c r="C34" s="76" t="str">
        <f>Supervisão!C37</f>
        <v>% x mês</v>
      </c>
      <c r="D34" s="101">
        <f>I12</f>
        <v>0</v>
      </c>
      <c r="E34" s="99">
        <f>'Insumos Ambientais'!B14</f>
        <v>0.41849999999999998</v>
      </c>
      <c r="F34" s="219">
        <f>F9</f>
        <v>26</v>
      </c>
      <c r="G34" s="14">
        <f>F34</f>
        <v>26</v>
      </c>
      <c r="H34" s="92">
        <f>(D34/F34)*E34</f>
        <v>0</v>
      </c>
      <c r="I34" s="89">
        <f>G34*H34</f>
        <v>0</v>
      </c>
      <c r="J34" s="184"/>
    </row>
    <row r="35" spans="1:11">
      <c r="A35" s="18" t="s">
        <v>298</v>
      </c>
      <c r="B35" s="45"/>
      <c r="C35" s="45"/>
      <c r="D35" s="45"/>
      <c r="E35" s="45"/>
      <c r="F35" s="46"/>
      <c r="G35" s="47"/>
      <c r="H35" s="19"/>
      <c r="I35" s="90">
        <f>SUM(I34:I34)</f>
        <v>0</v>
      </c>
      <c r="J35" s="95"/>
      <c r="K35" s="67"/>
    </row>
    <row r="36" spans="1:11" ht="12" customHeight="1">
      <c r="A36" s="22"/>
      <c r="B36" s="23"/>
      <c r="C36" s="23"/>
      <c r="D36" s="23"/>
      <c r="E36" s="23"/>
      <c r="F36" s="23"/>
      <c r="G36" s="23"/>
      <c r="H36" s="23"/>
      <c r="I36" s="24"/>
      <c r="J36" s="100"/>
    </row>
    <row r="37" spans="1:11" ht="15.9" customHeight="1">
      <c r="A37" s="44" t="s">
        <v>311</v>
      </c>
      <c r="B37" s="48"/>
      <c r="C37" s="19"/>
      <c r="D37" s="19"/>
      <c r="E37" s="19"/>
      <c r="F37" s="19"/>
      <c r="G37" s="19"/>
      <c r="H37" s="49"/>
      <c r="I37" s="90">
        <f>SUM(I17,I12,I22,I30,I35)</f>
        <v>0</v>
      </c>
      <c r="J37" s="103"/>
    </row>
    <row r="38" spans="1:11" ht="15.9" customHeight="1">
      <c r="A38" s="22"/>
      <c r="B38" s="23"/>
      <c r="C38" s="23"/>
      <c r="D38" s="23"/>
      <c r="E38" s="23"/>
      <c r="F38" s="23"/>
      <c r="G38" s="23"/>
      <c r="H38" s="23"/>
      <c r="I38" s="24"/>
    </row>
    <row r="39" spans="1:11">
      <c r="A39" s="50" t="s">
        <v>31</v>
      </c>
      <c r="B39" s="51"/>
      <c r="C39" s="51"/>
      <c r="D39" s="51"/>
      <c r="E39" s="51"/>
      <c r="F39" s="51"/>
      <c r="G39" s="51"/>
      <c r="H39" s="51"/>
      <c r="I39" s="107"/>
    </row>
    <row r="40" spans="1:11">
      <c r="A40" s="52" t="s">
        <v>32</v>
      </c>
      <c r="B40" s="53"/>
      <c r="C40" s="53"/>
      <c r="D40" s="53"/>
      <c r="E40" s="53"/>
      <c r="F40" s="53"/>
      <c r="G40" s="53"/>
      <c r="H40" s="51"/>
      <c r="I40" s="107"/>
      <c r="J40" s="124"/>
    </row>
    <row r="41" spans="1:11">
      <c r="A41" s="54" t="s">
        <v>33</v>
      </c>
      <c r="B41" s="55"/>
      <c r="C41" s="55"/>
      <c r="D41" s="55"/>
      <c r="E41" s="51"/>
      <c r="F41" s="51"/>
      <c r="G41" s="51"/>
      <c r="H41" s="205"/>
      <c r="I41" s="111">
        <f>BDI!D20</f>
        <v>0.4511</v>
      </c>
    </row>
    <row r="42" spans="1:11">
      <c r="A42" s="13" t="s">
        <v>34</v>
      </c>
      <c r="B42" s="56"/>
      <c r="C42" s="56"/>
      <c r="D42" s="56"/>
      <c r="E42" s="56"/>
      <c r="F42" s="51"/>
      <c r="G42" s="51"/>
      <c r="H42" s="51"/>
      <c r="I42" s="202">
        <f>I37*I41</f>
        <v>0</v>
      </c>
    </row>
    <row r="43" spans="1:11" ht="14.4" thickBot="1">
      <c r="A43" s="22"/>
      <c r="B43" s="23"/>
      <c r="C43" s="23"/>
      <c r="D43" s="23"/>
      <c r="E43" s="23"/>
      <c r="F43" s="23"/>
      <c r="G43" s="23"/>
      <c r="H43" s="23"/>
      <c r="I43" s="24"/>
      <c r="J43" s="100"/>
    </row>
    <row r="44" spans="1:11" ht="14.4" thickBot="1">
      <c r="A44" s="115" t="s">
        <v>331</v>
      </c>
      <c r="B44" s="108"/>
      <c r="C44" s="108"/>
      <c r="D44" s="108"/>
      <c r="E44" s="108"/>
      <c r="F44" s="108"/>
      <c r="G44" s="108"/>
      <c r="H44" s="108"/>
      <c r="I44" s="425">
        <f>I37+I42</f>
        <v>0</v>
      </c>
      <c r="J44" s="562">
        <f>I44/F9</f>
        <v>0</v>
      </c>
      <c r="K44" s="559" t="s">
        <v>467</v>
      </c>
    </row>
    <row r="46" spans="1:11">
      <c r="I46" s="103"/>
    </row>
    <row r="47" spans="1:11">
      <c r="I47" s="85"/>
    </row>
    <row r="48" spans="1:11">
      <c r="I48" s="85"/>
    </row>
    <row r="49" spans="9:9">
      <c r="I49" s="595"/>
    </row>
    <row r="50" spans="9:9">
      <c r="I50" s="595"/>
    </row>
  </sheetData>
  <mergeCells count="6">
    <mergeCell ref="A1:I1"/>
    <mergeCell ref="A2:I2"/>
    <mergeCell ref="A3:F3"/>
    <mergeCell ref="A5:C5"/>
    <mergeCell ref="D5:G5"/>
    <mergeCell ref="H5:I5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rowBreaks count="1" manualBreakCount="1">
    <brk id="18" max="16383" man="1"/>
  </rowBreaks>
  <colBreaks count="1" manualBreakCount="1">
    <brk id="9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tabColor rgb="FF7030A0"/>
  </sheetPr>
  <dimension ref="A1:M44"/>
  <sheetViews>
    <sheetView zoomScale="90" zoomScaleNormal="90" zoomScaleSheetLayoutView="50" workbookViewId="0">
      <pane ySplit="6" topLeftCell="A7" activePane="bottomLeft" state="frozen"/>
      <selection activeCell="M35" sqref="M35"/>
      <selection pane="bottomLeft" activeCell="H16" sqref="H16"/>
    </sheetView>
  </sheetViews>
  <sheetFormatPr defaultRowHeight="13.8"/>
  <cols>
    <col min="1" max="1" width="46.19921875" customWidth="1"/>
    <col min="2" max="2" width="13.69921875" customWidth="1"/>
    <col min="3" max="3" width="15" bestFit="1" customWidth="1"/>
    <col min="4" max="4" width="11.8984375" customWidth="1"/>
    <col min="5" max="5" width="10.09765625" customWidth="1"/>
    <col min="6" max="6" width="9.3984375" bestFit="1" customWidth="1"/>
    <col min="7" max="7" width="14.3984375" customWidth="1"/>
    <col min="8" max="8" width="14.5" style="57" customWidth="1"/>
    <col min="9" max="9" width="19.3984375" bestFit="1" customWidth="1"/>
    <col min="10" max="10" width="12.3984375" customWidth="1"/>
    <col min="11" max="11" width="12.5" customWidth="1"/>
    <col min="12" max="12" width="12.09765625" bestFit="1" customWidth="1"/>
    <col min="257" max="257" width="40.59765625" customWidth="1"/>
    <col min="258" max="258" width="10.09765625" customWidth="1"/>
    <col min="259" max="259" width="10.3984375" customWidth="1"/>
    <col min="260" max="260" width="8.09765625" customWidth="1"/>
    <col min="262" max="262" width="10.09765625" customWidth="1"/>
    <col min="263" max="263" width="14.3984375" customWidth="1"/>
    <col min="264" max="264" width="13.09765625" customWidth="1"/>
    <col min="265" max="265" width="15.3984375" customWidth="1"/>
    <col min="513" max="513" width="40.59765625" customWidth="1"/>
    <col min="514" max="514" width="10.09765625" customWidth="1"/>
    <col min="515" max="515" width="10.3984375" customWidth="1"/>
    <col min="516" max="516" width="8.09765625" customWidth="1"/>
    <col min="518" max="518" width="10.09765625" customWidth="1"/>
    <col min="519" max="519" width="14.3984375" customWidth="1"/>
    <col min="520" max="520" width="13.09765625" customWidth="1"/>
    <col min="521" max="521" width="15.3984375" customWidth="1"/>
    <col min="769" max="769" width="40.59765625" customWidth="1"/>
    <col min="770" max="770" width="10.09765625" customWidth="1"/>
    <col min="771" max="771" width="10.3984375" customWidth="1"/>
    <col min="772" max="772" width="8.09765625" customWidth="1"/>
    <col min="774" max="774" width="10.09765625" customWidth="1"/>
    <col min="775" max="775" width="14.3984375" customWidth="1"/>
    <col min="776" max="776" width="13.09765625" customWidth="1"/>
    <col min="777" max="777" width="15.3984375" customWidth="1"/>
    <col min="1025" max="1025" width="40.59765625" customWidth="1"/>
    <col min="1026" max="1026" width="10.09765625" customWidth="1"/>
    <col min="1027" max="1027" width="10.3984375" customWidth="1"/>
    <col min="1028" max="1028" width="8.09765625" customWidth="1"/>
    <col min="1030" max="1030" width="10.09765625" customWidth="1"/>
    <col min="1031" max="1031" width="14.3984375" customWidth="1"/>
    <col min="1032" max="1032" width="13.09765625" customWidth="1"/>
    <col min="1033" max="1033" width="15.3984375" customWidth="1"/>
    <col min="1281" max="1281" width="40.59765625" customWidth="1"/>
    <col min="1282" max="1282" width="10.09765625" customWidth="1"/>
    <col min="1283" max="1283" width="10.3984375" customWidth="1"/>
    <col min="1284" max="1284" width="8.09765625" customWidth="1"/>
    <col min="1286" max="1286" width="10.09765625" customWidth="1"/>
    <col min="1287" max="1287" width="14.3984375" customWidth="1"/>
    <col min="1288" max="1288" width="13.09765625" customWidth="1"/>
    <col min="1289" max="1289" width="15.3984375" customWidth="1"/>
    <col min="1537" max="1537" width="40.59765625" customWidth="1"/>
    <col min="1538" max="1538" width="10.09765625" customWidth="1"/>
    <col min="1539" max="1539" width="10.3984375" customWidth="1"/>
    <col min="1540" max="1540" width="8.09765625" customWidth="1"/>
    <col min="1542" max="1542" width="10.09765625" customWidth="1"/>
    <col min="1543" max="1543" width="14.3984375" customWidth="1"/>
    <col min="1544" max="1544" width="13.09765625" customWidth="1"/>
    <col min="1545" max="1545" width="15.3984375" customWidth="1"/>
    <col min="1793" max="1793" width="40.59765625" customWidth="1"/>
    <col min="1794" max="1794" width="10.09765625" customWidth="1"/>
    <col min="1795" max="1795" width="10.3984375" customWidth="1"/>
    <col min="1796" max="1796" width="8.09765625" customWidth="1"/>
    <col min="1798" max="1798" width="10.09765625" customWidth="1"/>
    <col min="1799" max="1799" width="14.3984375" customWidth="1"/>
    <col min="1800" max="1800" width="13.09765625" customWidth="1"/>
    <col min="1801" max="1801" width="15.3984375" customWidth="1"/>
    <col min="2049" max="2049" width="40.59765625" customWidth="1"/>
    <col min="2050" max="2050" width="10.09765625" customWidth="1"/>
    <col min="2051" max="2051" width="10.3984375" customWidth="1"/>
    <col min="2052" max="2052" width="8.09765625" customWidth="1"/>
    <col min="2054" max="2054" width="10.09765625" customWidth="1"/>
    <col min="2055" max="2055" width="14.3984375" customWidth="1"/>
    <col min="2056" max="2056" width="13.09765625" customWidth="1"/>
    <col min="2057" max="2057" width="15.3984375" customWidth="1"/>
    <col min="2305" max="2305" width="40.59765625" customWidth="1"/>
    <col min="2306" max="2306" width="10.09765625" customWidth="1"/>
    <col min="2307" max="2307" width="10.3984375" customWidth="1"/>
    <col min="2308" max="2308" width="8.09765625" customWidth="1"/>
    <col min="2310" max="2310" width="10.09765625" customWidth="1"/>
    <col min="2311" max="2311" width="14.3984375" customWidth="1"/>
    <col min="2312" max="2312" width="13.09765625" customWidth="1"/>
    <col min="2313" max="2313" width="15.3984375" customWidth="1"/>
    <col min="2561" max="2561" width="40.59765625" customWidth="1"/>
    <col min="2562" max="2562" width="10.09765625" customWidth="1"/>
    <col min="2563" max="2563" width="10.3984375" customWidth="1"/>
    <col min="2564" max="2564" width="8.09765625" customWidth="1"/>
    <col min="2566" max="2566" width="10.09765625" customWidth="1"/>
    <col min="2567" max="2567" width="14.3984375" customWidth="1"/>
    <col min="2568" max="2568" width="13.09765625" customWidth="1"/>
    <col min="2569" max="2569" width="15.3984375" customWidth="1"/>
    <col min="2817" max="2817" width="40.59765625" customWidth="1"/>
    <col min="2818" max="2818" width="10.09765625" customWidth="1"/>
    <col min="2819" max="2819" width="10.3984375" customWidth="1"/>
    <col min="2820" max="2820" width="8.09765625" customWidth="1"/>
    <col min="2822" max="2822" width="10.09765625" customWidth="1"/>
    <col min="2823" max="2823" width="14.3984375" customWidth="1"/>
    <col min="2824" max="2824" width="13.09765625" customWidth="1"/>
    <col min="2825" max="2825" width="15.3984375" customWidth="1"/>
    <col min="3073" max="3073" width="40.59765625" customWidth="1"/>
    <col min="3074" max="3074" width="10.09765625" customWidth="1"/>
    <col min="3075" max="3075" width="10.3984375" customWidth="1"/>
    <col min="3076" max="3076" width="8.09765625" customWidth="1"/>
    <col min="3078" max="3078" width="10.09765625" customWidth="1"/>
    <col min="3079" max="3079" width="14.3984375" customWidth="1"/>
    <col min="3080" max="3080" width="13.09765625" customWidth="1"/>
    <col min="3081" max="3081" width="15.3984375" customWidth="1"/>
    <col min="3329" max="3329" width="40.59765625" customWidth="1"/>
    <col min="3330" max="3330" width="10.09765625" customWidth="1"/>
    <col min="3331" max="3331" width="10.3984375" customWidth="1"/>
    <col min="3332" max="3332" width="8.09765625" customWidth="1"/>
    <col min="3334" max="3334" width="10.09765625" customWidth="1"/>
    <col min="3335" max="3335" width="14.3984375" customWidth="1"/>
    <col min="3336" max="3336" width="13.09765625" customWidth="1"/>
    <col min="3337" max="3337" width="15.3984375" customWidth="1"/>
    <col min="3585" max="3585" width="40.59765625" customWidth="1"/>
    <col min="3586" max="3586" width="10.09765625" customWidth="1"/>
    <col min="3587" max="3587" width="10.3984375" customWidth="1"/>
    <col min="3588" max="3588" width="8.09765625" customWidth="1"/>
    <col min="3590" max="3590" width="10.09765625" customWidth="1"/>
    <col min="3591" max="3591" width="14.3984375" customWidth="1"/>
    <col min="3592" max="3592" width="13.09765625" customWidth="1"/>
    <col min="3593" max="3593" width="15.3984375" customWidth="1"/>
    <col min="3841" max="3841" width="40.59765625" customWidth="1"/>
    <col min="3842" max="3842" width="10.09765625" customWidth="1"/>
    <col min="3843" max="3843" width="10.3984375" customWidth="1"/>
    <col min="3844" max="3844" width="8.09765625" customWidth="1"/>
    <col min="3846" max="3846" width="10.09765625" customWidth="1"/>
    <col min="3847" max="3847" width="14.3984375" customWidth="1"/>
    <col min="3848" max="3848" width="13.09765625" customWidth="1"/>
    <col min="3849" max="3849" width="15.3984375" customWidth="1"/>
    <col min="4097" max="4097" width="40.59765625" customWidth="1"/>
    <col min="4098" max="4098" width="10.09765625" customWidth="1"/>
    <col min="4099" max="4099" width="10.3984375" customWidth="1"/>
    <col min="4100" max="4100" width="8.09765625" customWidth="1"/>
    <col min="4102" max="4102" width="10.09765625" customWidth="1"/>
    <col min="4103" max="4103" width="14.3984375" customWidth="1"/>
    <col min="4104" max="4104" width="13.09765625" customWidth="1"/>
    <col min="4105" max="4105" width="15.3984375" customWidth="1"/>
    <col min="4353" max="4353" width="40.59765625" customWidth="1"/>
    <col min="4354" max="4354" width="10.09765625" customWidth="1"/>
    <col min="4355" max="4355" width="10.3984375" customWidth="1"/>
    <col min="4356" max="4356" width="8.09765625" customWidth="1"/>
    <col min="4358" max="4358" width="10.09765625" customWidth="1"/>
    <col min="4359" max="4359" width="14.3984375" customWidth="1"/>
    <col min="4360" max="4360" width="13.09765625" customWidth="1"/>
    <col min="4361" max="4361" width="15.3984375" customWidth="1"/>
    <col min="4609" max="4609" width="40.59765625" customWidth="1"/>
    <col min="4610" max="4610" width="10.09765625" customWidth="1"/>
    <col min="4611" max="4611" width="10.3984375" customWidth="1"/>
    <col min="4612" max="4612" width="8.09765625" customWidth="1"/>
    <col min="4614" max="4614" width="10.09765625" customWidth="1"/>
    <col min="4615" max="4615" width="14.3984375" customWidth="1"/>
    <col min="4616" max="4616" width="13.09765625" customWidth="1"/>
    <col min="4617" max="4617" width="15.3984375" customWidth="1"/>
    <col min="4865" max="4865" width="40.59765625" customWidth="1"/>
    <col min="4866" max="4866" width="10.09765625" customWidth="1"/>
    <col min="4867" max="4867" width="10.3984375" customWidth="1"/>
    <col min="4868" max="4868" width="8.09765625" customWidth="1"/>
    <col min="4870" max="4870" width="10.09765625" customWidth="1"/>
    <col min="4871" max="4871" width="14.3984375" customWidth="1"/>
    <col min="4872" max="4872" width="13.09765625" customWidth="1"/>
    <col min="4873" max="4873" width="15.3984375" customWidth="1"/>
    <col min="5121" max="5121" width="40.59765625" customWidth="1"/>
    <col min="5122" max="5122" width="10.09765625" customWidth="1"/>
    <col min="5123" max="5123" width="10.3984375" customWidth="1"/>
    <col min="5124" max="5124" width="8.09765625" customWidth="1"/>
    <col min="5126" max="5126" width="10.09765625" customWidth="1"/>
    <col min="5127" max="5127" width="14.3984375" customWidth="1"/>
    <col min="5128" max="5128" width="13.09765625" customWidth="1"/>
    <col min="5129" max="5129" width="15.3984375" customWidth="1"/>
    <col min="5377" max="5377" width="40.59765625" customWidth="1"/>
    <col min="5378" max="5378" width="10.09765625" customWidth="1"/>
    <col min="5379" max="5379" width="10.3984375" customWidth="1"/>
    <col min="5380" max="5380" width="8.09765625" customWidth="1"/>
    <col min="5382" max="5382" width="10.09765625" customWidth="1"/>
    <col min="5383" max="5383" width="14.3984375" customWidth="1"/>
    <col min="5384" max="5384" width="13.09765625" customWidth="1"/>
    <col min="5385" max="5385" width="15.3984375" customWidth="1"/>
    <col min="5633" max="5633" width="40.59765625" customWidth="1"/>
    <col min="5634" max="5634" width="10.09765625" customWidth="1"/>
    <col min="5635" max="5635" width="10.3984375" customWidth="1"/>
    <col min="5636" max="5636" width="8.09765625" customWidth="1"/>
    <col min="5638" max="5638" width="10.09765625" customWidth="1"/>
    <col min="5639" max="5639" width="14.3984375" customWidth="1"/>
    <col min="5640" max="5640" width="13.09765625" customWidth="1"/>
    <col min="5641" max="5641" width="15.3984375" customWidth="1"/>
    <col min="5889" max="5889" width="40.59765625" customWidth="1"/>
    <col min="5890" max="5890" width="10.09765625" customWidth="1"/>
    <col min="5891" max="5891" width="10.3984375" customWidth="1"/>
    <col min="5892" max="5892" width="8.09765625" customWidth="1"/>
    <col min="5894" max="5894" width="10.09765625" customWidth="1"/>
    <col min="5895" max="5895" width="14.3984375" customWidth="1"/>
    <col min="5896" max="5896" width="13.09765625" customWidth="1"/>
    <col min="5897" max="5897" width="15.3984375" customWidth="1"/>
    <col min="6145" max="6145" width="40.59765625" customWidth="1"/>
    <col min="6146" max="6146" width="10.09765625" customWidth="1"/>
    <col min="6147" max="6147" width="10.3984375" customWidth="1"/>
    <col min="6148" max="6148" width="8.09765625" customWidth="1"/>
    <col min="6150" max="6150" width="10.09765625" customWidth="1"/>
    <col min="6151" max="6151" width="14.3984375" customWidth="1"/>
    <col min="6152" max="6152" width="13.09765625" customWidth="1"/>
    <col min="6153" max="6153" width="15.3984375" customWidth="1"/>
    <col min="6401" max="6401" width="40.59765625" customWidth="1"/>
    <col min="6402" max="6402" width="10.09765625" customWidth="1"/>
    <col min="6403" max="6403" width="10.3984375" customWidth="1"/>
    <col min="6404" max="6404" width="8.09765625" customWidth="1"/>
    <col min="6406" max="6406" width="10.09765625" customWidth="1"/>
    <col min="6407" max="6407" width="14.3984375" customWidth="1"/>
    <col min="6408" max="6408" width="13.09765625" customWidth="1"/>
    <col min="6409" max="6409" width="15.3984375" customWidth="1"/>
    <col min="6657" max="6657" width="40.59765625" customWidth="1"/>
    <col min="6658" max="6658" width="10.09765625" customWidth="1"/>
    <col min="6659" max="6659" width="10.3984375" customWidth="1"/>
    <col min="6660" max="6660" width="8.09765625" customWidth="1"/>
    <col min="6662" max="6662" width="10.09765625" customWidth="1"/>
    <col min="6663" max="6663" width="14.3984375" customWidth="1"/>
    <col min="6664" max="6664" width="13.09765625" customWidth="1"/>
    <col min="6665" max="6665" width="15.3984375" customWidth="1"/>
    <col min="6913" max="6913" width="40.59765625" customWidth="1"/>
    <col min="6914" max="6914" width="10.09765625" customWidth="1"/>
    <col min="6915" max="6915" width="10.3984375" customWidth="1"/>
    <col min="6916" max="6916" width="8.09765625" customWidth="1"/>
    <col min="6918" max="6918" width="10.09765625" customWidth="1"/>
    <col min="6919" max="6919" width="14.3984375" customWidth="1"/>
    <col min="6920" max="6920" width="13.09765625" customWidth="1"/>
    <col min="6921" max="6921" width="15.3984375" customWidth="1"/>
    <col min="7169" max="7169" width="40.59765625" customWidth="1"/>
    <col min="7170" max="7170" width="10.09765625" customWidth="1"/>
    <col min="7171" max="7171" width="10.3984375" customWidth="1"/>
    <col min="7172" max="7172" width="8.09765625" customWidth="1"/>
    <col min="7174" max="7174" width="10.09765625" customWidth="1"/>
    <col min="7175" max="7175" width="14.3984375" customWidth="1"/>
    <col min="7176" max="7176" width="13.09765625" customWidth="1"/>
    <col min="7177" max="7177" width="15.3984375" customWidth="1"/>
    <col min="7425" max="7425" width="40.59765625" customWidth="1"/>
    <col min="7426" max="7426" width="10.09765625" customWidth="1"/>
    <col min="7427" max="7427" width="10.3984375" customWidth="1"/>
    <col min="7428" max="7428" width="8.09765625" customWidth="1"/>
    <col min="7430" max="7430" width="10.09765625" customWidth="1"/>
    <col min="7431" max="7431" width="14.3984375" customWidth="1"/>
    <col min="7432" max="7432" width="13.09765625" customWidth="1"/>
    <col min="7433" max="7433" width="15.3984375" customWidth="1"/>
    <col min="7681" max="7681" width="40.59765625" customWidth="1"/>
    <col min="7682" max="7682" width="10.09765625" customWidth="1"/>
    <col min="7683" max="7683" width="10.3984375" customWidth="1"/>
    <col min="7684" max="7684" width="8.09765625" customWidth="1"/>
    <col min="7686" max="7686" width="10.09765625" customWidth="1"/>
    <col min="7687" max="7687" width="14.3984375" customWidth="1"/>
    <col min="7688" max="7688" width="13.09765625" customWidth="1"/>
    <col min="7689" max="7689" width="15.3984375" customWidth="1"/>
    <col min="7937" max="7937" width="40.59765625" customWidth="1"/>
    <col min="7938" max="7938" width="10.09765625" customWidth="1"/>
    <col min="7939" max="7939" width="10.3984375" customWidth="1"/>
    <col min="7940" max="7940" width="8.09765625" customWidth="1"/>
    <col min="7942" max="7942" width="10.09765625" customWidth="1"/>
    <col min="7943" max="7943" width="14.3984375" customWidth="1"/>
    <col min="7944" max="7944" width="13.09765625" customWidth="1"/>
    <col min="7945" max="7945" width="15.3984375" customWidth="1"/>
    <col min="8193" max="8193" width="40.59765625" customWidth="1"/>
    <col min="8194" max="8194" width="10.09765625" customWidth="1"/>
    <col min="8195" max="8195" width="10.3984375" customWidth="1"/>
    <col min="8196" max="8196" width="8.09765625" customWidth="1"/>
    <col min="8198" max="8198" width="10.09765625" customWidth="1"/>
    <col min="8199" max="8199" width="14.3984375" customWidth="1"/>
    <col min="8200" max="8200" width="13.09765625" customWidth="1"/>
    <col min="8201" max="8201" width="15.3984375" customWidth="1"/>
    <col min="8449" max="8449" width="40.59765625" customWidth="1"/>
    <col min="8450" max="8450" width="10.09765625" customWidth="1"/>
    <col min="8451" max="8451" width="10.3984375" customWidth="1"/>
    <col min="8452" max="8452" width="8.09765625" customWidth="1"/>
    <col min="8454" max="8454" width="10.09765625" customWidth="1"/>
    <col min="8455" max="8455" width="14.3984375" customWidth="1"/>
    <col min="8456" max="8456" width="13.09765625" customWidth="1"/>
    <col min="8457" max="8457" width="15.3984375" customWidth="1"/>
    <col min="8705" max="8705" width="40.59765625" customWidth="1"/>
    <col min="8706" max="8706" width="10.09765625" customWidth="1"/>
    <col min="8707" max="8707" width="10.3984375" customWidth="1"/>
    <col min="8708" max="8708" width="8.09765625" customWidth="1"/>
    <col min="8710" max="8710" width="10.09765625" customWidth="1"/>
    <col min="8711" max="8711" width="14.3984375" customWidth="1"/>
    <col min="8712" max="8712" width="13.09765625" customWidth="1"/>
    <col min="8713" max="8713" width="15.3984375" customWidth="1"/>
    <col min="8961" max="8961" width="40.59765625" customWidth="1"/>
    <col min="8962" max="8962" width="10.09765625" customWidth="1"/>
    <col min="8963" max="8963" width="10.3984375" customWidth="1"/>
    <col min="8964" max="8964" width="8.09765625" customWidth="1"/>
    <col min="8966" max="8966" width="10.09765625" customWidth="1"/>
    <col min="8967" max="8967" width="14.3984375" customWidth="1"/>
    <col min="8968" max="8968" width="13.09765625" customWidth="1"/>
    <col min="8969" max="8969" width="15.3984375" customWidth="1"/>
    <col min="9217" max="9217" width="40.59765625" customWidth="1"/>
    <col min="9218" max="9218" width="10.09765625" customWidth="1"/>
    <col min="9219" max="9219" width="10.3984375" customWidth="1"/>
    <col min="9220" max="9220" width="8.09765625" customWidth="1"/>
    <col min="9222" max="9222" width="10.09765625" customWidth="1"/>
    <col min="9223" max="9223" width="14.3984375" customWidth="1"/>
    <col min="9224" max="9224" width="13.09765625" customWidth="1"/>
    <col min="9225" max="9225" width="15.3984375" customWidth="1"/>
    <col min="9473" max="9473" width="40.59765625" customWidth="1"/>
    <col min="9474" max="9474" width="10.09765625" customWidth="1"/>
    <col min="9475" max="9475" width="10.3984375" customWidth="1"/>
    <col min="9476" max="9476" width="8.09765625" customWidth="1"/>
    <col min="9478" max="9478" width="10.09765625" customWidth="1"/>
    <col min="9479" max="9479" width="14.3984375" customWidth="1"/>
    <col min="9480" max="9480" width="13.09765625" customWidth="1"/>
    <col min="9481" max="9481" width="15.3984375" customWidth="1"/>
    <col min="9729" max="9729" width="40.59765625" customWidth="1"/>
    <col min="9730" max="9730" width="10.09765625" customWidth="1"/>
    <col min="9731" max="9731" width="10.3984375" customWidth="1"/>
    <col min="9732" max="9732" width="8.09765625" customWidth="1"/>
    <col min="9734" max="9734" width="10.09765625" customWidth="1"/>
    <col min="9735" max="9735" width="14.3984375" customWidth="1"/>
    <col min="9736" max="9736" width="13.09765625" customWidth="1"/>
    <col min="9737" max="9737" width="15.3984375" customWidth="1"/>
    <col min="9985" max="9985" width="40.59765625" customWidth="1"/>
    <col min="9986" max="9986" width="10.09765625" customWidth="1"/>
    <col min="9987" max="9987" width="10.3984375" customWidth="1"/>
    <col min="9988" max="9988" width="8.09765625" customWidth="1"/>
    <col min="9990" max="9990" width="10.09765625" customWidth="1"/>
    <col min="9991" max="9991" width="14.3984375" customWidth="1"/>
    <col min="9992" max="9992" width="13.09765625" customWidth="1"/>
    <col min="9993" max="9993" width="15.3984375" customWidth="1"/>
    <col min="10241" max="10241" width="40.59765625" customWidth="1"/>
    <col min="10242" max="10242" width="10.09765625" customWidth="1"/>
    <col min="10243" max="10243" width="10.3984375" customWidth="1"/>
    <col min="10244" max="10244" width="8.09765625" customWidth="1"/>
    <col min="10246" max="10246" width="10.09765625" customWidth="1"/>
    <col min="10247" max="10247" width="14.3984375" customWidth="1"/>
    <col min="10248" max="10248" width="13.09765625" customWidth="1"/>
    <col min="10249" max="10249" width="15.3984375" customWidth="1"/>
    <col min="10497" max="10497" width="40.59765625" customWidth="1"/>
    <col min="10498" max="10498" width="10.09765625" customWidth="1"/>
    <col min="10499" max="10499" width="10.3984375" customWidth="1"/>
    <col min="10500" max="10500" width="8.09765625" customWidth="1"/>
    <col min="10502" max="10502" width="10.09765625" customWidth="1"/>
    <col min="10503" max="10503" width="14.3984375" customWidth="1"/>
    <col min="10504" max="10504" width="13.09765625" customWidth="1"/>
    <col min="10505" max="10505" width="15.3984375" customWidth="1"/>
    <col min="10753" max="10753" width="40.59765625" customWidth="1"/>
    <col min="10754" max="10754" width="10.09765625" customWidth="1"/>
    <col min="10755" max="10755" width="10.3984375" customWidth="1"/>
    <col min="10756" max="10756" width="8.09765625" customWidth="1"/>
    <col min="10758" max="10758" width="10.09765625" customWidth="1"/>
    <col min="10759" max="10759" width="14.3984375" customWidth="1"/>
    <col min="10760" max="10760" width="13.09765625" customWidth="1"/>
    <col min="10761" max="10761" width="15.3984375" customWidth="1"/>
    <col min="11009" max="11009" width="40.59765625" customWidth="1"/>
    <col min="11010" max="11010" width="10.09765625" customWidth="1"/>
    <col min="11011" max="11011" width="10.3984375" customWidth="1"/>
    <col min="11012" max="11012" width="8.09765625" customWidth="1"/>
    <col min="11014" max="11014" width="10.09765625" customWidth="1"/>
    <col min="11015" max="11015" width="14.3984375" customWidth="1"/>
    <col min="11016" max="11016" width="13.09765625" customWidth="1"/>
    <col min="11017" max="11017" width="15.3984375" customWidth="1"/>
    <col min="11265" max="11265" width="40.59765625" customWidth="1"/>
    <col min="11266" max="11266" width="10.09765625" customWidth="1"/>
    <col min="11267" max="11267" width="10.3984375" customWidth="1"/>
    <col min="11268" max="11268" width="8.09765625" customWidth="1"/>
    <col min="11270" max="11270" width="10.09765625" customWidth="1"/>
    <col min="11271" max="11271" width="14.3984375" customWidth="1"/>
    <col min="11272" max="11272" width="13.09765625" customWidth="1"/>
    <col min="11273" max="11273" width="15.3984375" customWidth="1"/>
    <col min="11521" max="11521" width="40.59765625" customWidth="1"/>
    <col min="11522" max="11522" width="10.09765625" customWidth="1"/>
    <col min="11523" max="11523" width="10.3984375" customWidth="1"/>
    <col min="11524" max="11524" width="8.09765625" customWidth="1"/>
    <col min="11526" max="11526" width="10.09765625" customWidth="1"/>
    <col min="11527" max="11527" width="14.3984375" customWidth="1"/>
    <col min="11528" max="11528" width="13.09765625" customWidth="1"/>
    <col min="11529" max="11529" width="15.3984375" customWidth="1"/>
    <col min="11777" max="11777" width="40.59765625" customWidth="1"/>
    <col min="11778" max="11778" width="10.09765625" customWidth="1"/>
    <col min="11779" max="11779" width="10.3984375" customWidth="1"/>
    <col min="11780" max="11780" width="8.09765625" customWidth="1"/>
    <col min="11782" max="11782" width="10.09765625" customWidth="1"/>
    <col min="11783" max="11783" width="14.3984375" customWidth="1"/>
    <col min="11784" max="11784" width="13.09765625" customWidth="1"/>
    <col min="11785" max="11785" width="15.3984375" customWidth="1"/>
    <col min="12033" max="12033" width="40.59765625" customWidth="1"/>
    <col min="12034" max="12034" width="10.09765625" customWidth="1"/>
    <col min="12035" max="12035" width="10.3984375" customWidth="1"/>
    <col min="12036" max="12036" width="8.09765625" customWidth="1"/>
    <col min="12038" max="12038" width="10.09765625" customWidth="1"/>
    <col min="12039" max="12039" width="14.3984375" customWidth="1"/>
    <col min="12040" max="12040" width="13.09765625" customWidth="1"/>
    <col min="12041" max="12041" width="15.3984375" customWidth="1"/>
    <col min="12289" max="12289" width="40.59765625" customWidth="1"/>
    <col min="12290" max="12290" width="10.09765625" customWidth="1"/>
    <col min="12291" max="12291" width="10.3984375" customWidth="1"/>
    <col min="12292" max="12292" width="8.09765625" customWidth="1"/>
    <col min="12294" max="12294" width="10.09765625" customWidth="1"/>
    <col min="12295" max="12295" width="14.3984375" customWidth="1"/>
    <col min="12296" max="12296" width="13.09765625" customWidth="1"/>
    <col min="12297" max="12297" width="15.3984375" customWidth="1"/>
    <col min="12545" max="12545" width="40.59765625" customWidth="1"/>
    <col min="12546" max="12546" width="10.09765625" customWidth="1"/>
    <col min="12547" max="12547" width="10.3984375" customWidth="1"/>
    <col min="12548" max="12548" width="8.09765625" customWidth="1"/>
    <col min="12550" max="12550" width="10.09765625" customWidth="1"/>
    <col min="12551" max="12551" width="14.3984375" customWidth="1"/>
    <col min="12552" max="12552" width="13.09765625" customWidth="1"/>
    <col min="12553" max="12553" width="15.3984375" customWidth="1"/>
    <col min="12801" max="12801" width="40.59765625" customWidth="1"/>
    <col min="12802" max="12802" width="10.09765625" customWidth="1"/>
    <col min="12803" max="12803" width="10.3984375" customWidth="1"/>
    <col min="12804" max="12804" width="8.09765625" customWidth="1"/>
    <col min="12806" max="12806" width="10.09765625" customWidth="1"/>
    <col min="12807" max="12807" width="14.3984375" customWidth="1"/>
    <col min="12808" max="12808" width="13.09765625" customWidth="1"/>
    <col min="12809" max="12809" width="15.3984375" customWidth="1"/>
    <col min="13057" max="13057" width="40.59765625" customWidth="1"/>
    <col min="13058" max="13058" width="10.09765625" customWidth="1"/>
    <col min="13059" max="13059" width="10.3984375" customWidth="1"/>
    <col min="13060" max="13060" width="8.09765625" customWidth="1"/>
    <col min="13062" max="13062" width="10.09765625" customWidth="1"/>
    <col min="13063" max="13063" width="14.3984375" customWidth="1"/>
    <col min="13064" max="13064" width="13.09765625" customWidth="1"/>
    <col min="13065" max="13065" width="15.3984375" customWidth="1"/>
    <col min="13313" max="13313" width="40.59765625" customWidth="1"/>
    <col min="13314" max="13314" width="10.09765625" customWidth="1"/>
    <col min="13315" max="13315" width="10.3984375" customWidth="1"/>
    <col min="13316" max="13316" width="8.09765625" customWidth="1"/>
    <col min="13318" max="13318" width="10.09765625" customWidth="1"/>
    <col min="13319" max="13319" width="14.3984375" customWidth="1"/>
    <col min="13320" max="13320" width="13.09765625" customWidth="1"/>
    <col min="13321" max="13321" width="15.3984375" customWidth="1"/>
    <col min="13569" max="13569" width="40.59765625" customWidth="1"/>
    <col min="13570" max="13570" width="10.09765625" customWidth="1"/>
    <col min="13571" max="13571" width="10.3984375" customWidth="1"/>
    <col min="13572" max="13572" width="8.09765625" customWidth="1"/>
    <col min="13574" max="13574" width="10.09765625" customWidth="1"/>
    <col min="13575" max="13575" width="14.3984375" customWidth="1"/>
    <col min="13576" max="13576" width="13.09765625" customWidth="1"/>
    <col min="13577" max="13577" width="15.3984375" customWidth="1"/>
    <col min="13825" max="13825" width="40.59765625" customWidth="1"/>
    <col min="13826" max="13826" width="10.09765625" customWidth="1"/>
    <col min="13827" max="13827" width="10.3984375" customWidth="1"/>
    <col min="13828" max="13828" width="8.09765625" customWidth="1"/>
    <col min="13830" max="13830" width="10.09765625" customWidth="1"/>
    <col min="13831" max="13831" width="14.3984375" customWidth="1"/>
    <col min="13832" max="13832" width="13.09765625" customWidth="1"/>
    <col min="13833" max="13833" width="15.3984375" customWidth="1"/>
    <col min="14081" max="14081" width="40.59765625" customWidth="1"/>
    <col min="14082" max="14082" width="10.09765625" customWidth="1"/>
    <col min="14083" max="14083" width="10.3984375" customWidth="1"/>
    <col min="14084" max="14084" width="8.09765625" customWidth="1"/>
    <col min="14086" max="14086" width="10.09765625" customWidth="1"/>
    <col min="14087" max="14087" width="14.3984375" customWidth="1"/>
    <col min="14088" max="14088" width="13.09765625" customWidth="1"/>
    <col min="14089" max="14089" width="15.3984375" customWidth="1"/>
    <col min="14337" max="14337" width="40.59765625" customWidth="1"/>
    <col min="14338" max="14338" width="10.09765625" customWidth="1"/>
    <col min="14339" max="14339" width="10.3984375" customWidth="1"/>
    <col min="14340" max="14340" width="8.09765625" customWidth="1"/>
    <col min="14342" max="14342" width="10.09765625" customWidth="1"/>
    <col min="14343" max="14343" width="14.3984375" customWidth="1"/>
    <col min="14344" max="14344" width="13.09765625" customWidth="1"/>
    <col min="14345" max="14345" width="15.3984375" customWidth="1"/>
    <col min="14593" max="14593" width="40.59765625" customWidth="1"/>
    <col min="14594" max="14594" width="10.09765625" customWidth="1"/>
    <col min="14595" max="14595" width="10.3984375" customWidth="1"/>
    <col min="14596" max="14596" width="8.09765625" customWidth="1"/>
    <col min="14598" max="14598" width="10.09765625" customWidth="1"/>
    <col min="14599" max="14599" width="14.3984375" customWidth="1"/>
    <col min="14600" max="14600" width="13.09765625" customWidth="1"/>
    <col min="14601" max="14601" width="15.3984375" customWidth="1"/>
    <col min="14849" max="14849" width="40.59765625" customWidth="1"/>
    <col min="14850" max="14850" width="10.09765625" customWidth="1"/>
    <col min="14851" max="14851" width="10.3984375" customWidth="1"/>
    <col min="14852" max="14852" width="8.09765625" customWidth="1"/>
    <col min="14854" max="14854" width="10.09765625" customWidth="1"/>
    <col min="14855" max="14855" width="14.3984375" customWidth="1"/>
    <col min="14856" max="14856" width="13.09765625" customWidth="1"/>
    <col min="14857" max="14857" width="15.3984375" customWidth="1"/>
    <col min="15105" max="15105" width="40.59765625" customWidth="1"/>
    <col min="15106" max="15106" width="10.09765625" customWidth="1"/>
    <col min="15107" max="15107" width="10.3984375" customWidth="1"/>
    <col min="15108" max="15108" width="8.09765625" customWidth="1"/>
    <col min="15110" max="15110" width="10.09765625" customWidth="1"/>
    <col min="15111" max="15111" width="14.3984375" customWidth="1"/>
    <col min="15112" max="15112" width="13.09765625" customWidth="1"/>
    <col min="15113" max="15113" width="15.3984375" customWidth="1"/>
    <col min="15361" max="15361" width="40.59765625" customWidth="1"/>
    <col min="15362" max="15362" width="10.09765625" customWidth="1"/>
    <col min="15363" max="15363" width="10.3984375" customWidth="1"/>
    <col min="15364" max="15364" width="8.09765625" customWidth="1"/>
    <col min="15366" max="15366" width="10.09765625" customWidth="1"/>
    <col min="15367" max="15367" width="14.3984375" customWidth="1"/>
    <col min="15368" max="15368" width="13.09765625" customWidth="1"/>
    <col min="15369" max="15369" width="15.3984375" customWidth="1"/>
    <col min="15617" max="15617" width="40.59765625" customWidth="1"/>
    <col min="15618" max="15618" width="10.09765625" customWidth="1"/>
    <col min="15619" max="15619" width="10.3984375" customWidth="1"/>
    <col min="15620" max="15620" width="8.09765625" customWidth="1"/>
    <col min="15622" max="15622" width="10.09765625" customWidth="1"/>
    <col min="15623" max="15623" width="14.3984375" customWidth="1"/>
    <col min="15624" max="15624" width="13.09765625" customWidth="1"/>
    <col min="15625" max="15625" width="15.3984375" customWidth="1"/>
    <col min="15873" max="15873" width="40.59765625" customWidth="1"/>
    <col min="15874" max="15874" width="10.09765625" customWidth="1"/>
    <col min="15875" max="15875" width="10.3984375" customWidth="1"/>
    <col min="15876" max="15876" width="8.09765625" customWidth="1"/>
    <col min="15878" max="15878" width="10.09765625" customWidth="1"/>
    <col min="15879" max="15879" width="14.3984375" customWidth="1"/>
    <col min="15880" max="15880" width="13.09765625" customWidth="1"/>
    <col min="15881" max="15881" width="15.3984375" customWidth="1"/>
    <col min="16129" max="16129" width="40.59765625" customWidth="1"/>
    <col min="16130" max="16130" width="10.09765625" customWidth="1"/>
    <col min="16131" max="16131" width="10.3984375" customWidth="1"/>
    <col min="16132" max="16132" width="8.09765625" customWidth="1"/>
    <col min="16134" max="16134" width="10.09765625" customWidth="1"/>
    <col min="16135" max="16135" width="14.3984375" customWidth="1"/>
    <col min="16136" max="16136" width="13.09765625" customWidth="1"/>
    <col min="16137" max="16137" width="15.3984375" customWidth="1"/>
  </cols>
  <sheetData>
    <row r="1" spans="1:13" ht="38.25" customHeight="1" thickBot="1">
      <c r="A1" s="777"/>
      <c r="B1" s="778"/>
      <c r="C1" s="778"/>
      <c r="D1" s="778"/>
      <c r="E1" s="778"/>
      <c r="F1" s="778"/>
      <c r="G1" s="778"/>
      <c r="H1" s="778"/>
      <c r="I1" s="779"/>
    </row>
    <row r="2" spans="1:13" ht="30.75" customHeight="1">
      <c r="A2" s="780" t="s">
        <v>444</v>
      </c>
      <c r="B2" s="781"/>
      <c r="C2" s="781"/>
      <c r="D2" s="781"/>
      <c r="E2" s="781"/>
      <c r="F2" s="781"/>
      <c r="G2" s="781"/>
      <c r="H2" s="781"/>
      <c r="I2" s="782"/>
    </row>
    <row r="3" spans="1:13" ht="15.6">
      <c r="A3" s="783"/>
      <c r="B3" s="784"/>
      <c r="C3" s="784"/>
      <c r="D3" s="784"/>
      <c r="E3" s="784"/>
      <c r="F3" s="784"/>
      <c r="G3" s="4" t="s">
        <v>299</v>
      </c>
      <c r="H3" s="189">
        <f>Gerenciamento!H3</f>
        <v>45931</v>
      </c>
      <c r="I3" s="77"/>
      <c r="K3" s="1"/>
    </row>
    <row r="4" spans="1:13" ht="15.9" customHeight="1" thickBot="1">
      <c r="A4" s="2" t="s">
        <v>0</v>
      </c>
      <c r="B4" s="3"/>
      <c r="C4" s="3"/>
      <c r="D4" s="3"/>
      <c r="E4" s="3"/>
      <c r="F4" s="3"/>
      <c r="G4" s="4" t="s">
        <v>300</v>
      </c>
      <c r="H4" s="189">
        <f>Gerenciamento!H4</f>
        <v>45850</v>
      </c>
      <c r="I4" s="5"/>
      <c r="K4" s="1"/>
    </row>
    <row r="5" spans="1:13" ht="15.9" customHeight="1" thickBot="1">
      <c r="A5" s="794" t="s">
        <v>1</v>
      </c>
      <c r="B5" s="795"/>
      <c r="C5" s="796"/>
      <c r="D5" s="785" t="s">
        <v>2</v>
      </c>
      <c r="E5" s="795"/>
      <c r="F5" s="795"/>
      <c r="G5" s="796"/>
      <c r="H5" s="797" t="s">
        <v>3</v>
      </c>
      <c r="I5" s="798"/>
      <c r="J5" s="483" t="s">
        <v>408</v>
      </c>
      <c r="K5" s="799" t="s">
        <v>492</v>
      </c>
      <c r="L5" s="800"/>
    </row>
    <row r="6" spans="1:13" s="117" customFormat="1" ht="27" thickBot="1">
      <c r="A6" s="427" t="s">
        <v>4</v>
      </c>
      <c r="B6" s="7" t="s">
        <v>5</v>
      </c>
      <c r="C6" s="42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426" t="s">
        <v>12</v>
      </c>
      <c r="J6" s="483" t="s">
        <v>409</v>
      </c>
      <c r="K6" s="598">
        <f>Gerenciamento!F9/3</f>
        <v>8.6666666666666661</v>
      </c>
      <c r="L6" s="598">
        <v>9</v>
      </c>
    </row>
    <row r="7" spans="1:13" ht="15.9" customHeight="1">
      <c r="A7" s="492" t="s">
        <v>13</v>
      </c>
      <c r="B7" s="493"/>
      <c r="C7" s="493"/>
      <c r="D7" s="493"/>
      <c r="E7" s="493"/>
      <c r="F7" s="493"/>
      <c r="G7" s="493"/>
      <c r="H7" s="493"/>
      <c r="I7" s="496"/>
      <c r="J7" s="93"/>
    </row>
    <row r="8" spans="1:13" s="74" customFormat="1" ht="15.9" customHeight="1">
      <c r="A8" s="23" t="str">
        <f>Supervisão!A8</f>
        <v>1.1. Sessão Técnica</v>
      </c>
      <c r="B8" s="23"/>
      <c r="C8" s="23"/>
      <c r="D8" s="23"/>
      <c r="E8" s="23"/>
      <c r="F8" s="23"/>
      <c r="G8" s="23"/>
      <c r="H8" s="23"/>
      <c r="I8" s="24"/>
      <c r="J8" s="94"/>
    </row>
    <row r="9" spans="1:13" ht="15.9" customHeight="1">
      <c r="A9" s="17" t="s">
        <v>512</v>
      </c>
      <c r="B9" s="14" t="str">
        <f>'Custo MO Jul-25'!A36</f>
        <v>P8058</v>
      </c>
      <c r="C9" s="12" t="s">
        <v>14</v>
      </c>
      <c r="D9" s="14">
        <v>1</v>
      </c>
      <c r="E9" s="15">
        <v>1</v>
      </c>
      <c r="F9" s="14">
        <f>L6</f>
        <v>9</v>
      </c>
      <c r="G9" s="14">
        <f>D9*E9*F9</f>
        <v>9</v>
      </c>
      <c r="H9" s="92"/>
      <c r="I9" s="89">
        <f>G9*H9</f>
        <v>0</v>
      </c>
      <c r="J9" s="93" t="s">
        <v>457</v>
      </c>
    </row>
    <row r="10" spans="1:13" s="377" customFormat="1">
      <c r="A10" s="23" t="s">
        <v>443</v>
      </c>
      <c r="B10" s="23"/>
      <c r="C10" s="23"/>
      <c r="D10" s="23"/>
      <c r="E10" s="23"/>
      <c r="F10" s="23"/>
      <c r="G10" s="23"/>
      <c r="H10" s="23"/>
      <c r="I10" s="24"/>
      <c r="J10" s="124"/>
    </row>
    <row r="11" spans="1:13" s="377" customFormat="1">
      <c r="A11" s="217" t="str">
        <f>'Custo MO Jul-25'!B17</f>
        <v>Auxiliar</v>
      </c>
      <c r="B11" s="218" t="str">
        <f>'Custo MO Jul-25'!A17</f>
        <v>P8025</v>
      </c>
      <c r="C11" s="218" t="s">
        <v>14</v>
      </c>
      <c r="D11" s="219">
        <v>1</v>
      </c>
      <c r="E11" s="186">
        <v>1</v>
      </c>
      <c r="F11" s="437">
        <f>$F$9</f>
        <v>9</v>
      </c>
      <c r="G11" s="219">
        <f>D11*E11*F11</f>
        <v>9</v>
      </c>
      <c r="H11" s="220"/>
      <c r="I11" s="221">
        <f>H11*G11</f>
        <v>0</v>
      </c>
      <c r="J11" s="124"/>
    </row>
    <row r="12" spans="1:13" ht="15.9" customHeight="1">
      <c r="A12" s="18" t="s">
        <v>15</v>
      </c>
      <c r="B12" s="19"/>
      <c r="C12" s="19"/>
      <c r="D12" s="19"/>
      <c r="E12" s="19"/>
      <c r="F12" s="19"/>
      <c r="G12" s="19"/>
      <c r="H12" s="20"/>
      <c r="I12" s="90">
        <f>SUM(I9:I11)</f>
        <v>0</v>
      </c>
      <c r="J12" s="93"/>
      <c r="K12" s="21"/>
    </row>
    <row r="13" spans="1:13" ht="15.9" customHeight="1">
      <c r="A13" s="22"/>
      <c r="B13" s="23"/>
      <c r="C13" s="23"/>
      <c r="D13" s="23"/>
      <c r="E13" s="23"/>
      <c r="F13" s="23"/>
      <c r="G13" s="23"/>
      <c r="H13" s="23"/>
      <c r="I13" s="24"/>
      <c r="J13" s="93"/>
      <c r="K13" s="21"/>
    </row>
    <row r="14" spans="1:13" ht="15.9" customHeight="1">
      <c r="A14" s="10" t="s">
        <v>16</v>
      </c>
      <c r="B14" s="179"/>
      <c r="C14" s="179"/>
      <c r="D14" s="179"/>
      <c r="E14" s="179"/>
      <c r="F14" s="179"/>
      <c r="G14" s="179"/>
      <c r="H14" s="179"/>
      <c r="I14" s="25"/>
      <c r="J14" s="93"/>
    </row>
    <row r="15" spans="1:13" ht="27" customHeight="1">
      <c r="A15" s="6" t="s">
        <v>4</v>
      </c>
      <c r="B15" s="175" t="s">
        <v>5</v>
      </c>
      <c r="C15" s="175" t="s">
        <v>6</v>
      </c>
      <c r="D15" s="175" t="s">
        <v>7</v>
      </c>
      <c r="E15" s="7" t="s">
        <v>458</v>
      </c>
      <c r="F15" s="7" t="s">
        <v>9</v>
      </c>
      <c r="G15" s="175" t="s">
        <v>18</v>
      </c>
      <c r="H15" s="8" t="s">
        <v>19</v>
      </c>
      <c r="I15" s="9" t="s">
        <v>12</v>
      </c>
      <c r="J15" s="102"/>
      <c r="K15" s="87"/>
    </row>
    <row r="16" spans="1:13" ht="29.25" customHeight="1">
      <c r="A16" s="229" t="str">
        <f>'Custo Veículos, Imóveis'!D8</f>
        <v>Veículo leve picape 4 x 4 com capacidade de 1,10 t - 147 kW (sem motorista)</v>
      </c>
      <c r="B16" s="12" t="str">
        <f>'Custo Veículos, Imóveis'!C8</f>
        <v>E8891</v>
      </c>
      <c r="C16" s="12" t="s">
        <v>411</v>
      </c>
      <c r="D16" s="14">
        <v>1</v>
      </c>
      <c r="E16" s="448">
        <v>1</v>
      </c>
      <c r="F16" s="14">
        <f>$F$9</f>
        <v>9</v>
      </c>
      <c r="G16" s="219">
        <f>D16*E16*F16</f>
        <v>9</v>
      </c>
      <c r="H16" s="92"/>
      <c r="I16" s="221">
        <f>G16*H16</f>
        <v>0</v>
      </c>
      <c r="J16" s="474"/>
      <c r="K16" s="475"/>
      <c r="L16" s="475"/>
      <c r="M16" s="475"/>
    </row>
    <row r="17" spans="1:11" ht="15.9" customHeight="1">
      <c r="A17" s="18" t="s">
        <v>20</v>
      </c>
      <c r="B17" s="19"/>
      <c r="C17" s="19"/>
      <c r="D17" s="19"/>
      <c r="E17" s="19"/>
      <c r="F17" s="19"/>
      <c r="G17" s="19"/>
      <c r="H17" s="20"/>
      <c r="I17" s="90">
        <f>SUM(I16)</f>
        <v>0</v>
      </c>
      <c r="J17" s="93"/>
    </row>
    <row r="18" spans="1:11" ht="15.9" customHeight="1">
      <c r="A18" s="22"/>
      <c r="B18" s="23"/>
      <c r="C18" s="23"/>
      <c r="D18" s="23"/>
      <c r="E18" s="23"/>
      <c r="F18" s="23"/>
      <c r="G18" s="23"/>
      <c r="H18" s="23"/>
      <c r="I18" s="24"/>
      <c r="J18" s="93"/>
    </row>
    <row r="19" spans="1:11" ht="20.25" customHeight="1">
      <c r="A19" s="36" t="s">
        <v>294</v>
      </c>
      <c r="B19" s="179"/>
      <c r="C19" s="179"/>
      <c r="D19" s="179"/>
      <c r="E19" s="179"/>
      <c r="F19" s="179"/>
      <c r="G19" s="179"/>
      <c r="H19" s="179"/>
      <c r="I19" s="25"/>
      <c r="J19" s="95"/>
    </row>
    <row r="20" spans="1:11" ht="26.4">
      <c r="A20" s="28" t="s">
        <v>4</v>
      </c>
      <c r="B20" s="30" t="s">
        <v>5</v>
      </c>
      <c r="C20" s="277" t="s">
        <v>6</v>
      </c>
      <c r="D20" s="7" t="s">
        <v>413</v>
      </c>
      <c r="E20" s="30" t="s">
        <v>390</v>
      </c>
      <c r="F20" s="7" t="s">
        <v>9</v>
      </c>
      <c r="G20" s="277" t="s">
        <v>465</v>
      </c>
      <c r="H20" s="38" t="s">
        <v>297</v>
      </c>
      <c r="I20" s="9" t="s">
        <v>12</v>
      </c>
      <c r="J20" s="95"/>
    </row>
    <row r="21" spans="1:11" ht="26.4">
      <c r="A21" s="449" t="str">
        <f>'Insumos Ambientais'!A5</f>
        <v>Equipe vinculada de supervisão ambiental (monitoramento de corpos hídricos)</v>
      </c>
      <c r="B21" s="222" t="s">
        <v>424</v>
      </c>
      <c r="C21" s="465" t="str">
        <f>Supervisão!C37</f>
        <v>% x mês</v>
      </c>
      <c r="D21" s="477">
        <f>I12/F9</f>
        <v>0</v>
      </c>
      <c r="E21" s="457">
        <f>'Insumos Ambientais'!B5</f>
        <v>3.3000000000000002E-2</v>
      </c>
      <c r="F21" s="458">
        <f>F9</f>
        <v>9</v>
      </c>
      <c r="G21" s="458">
        <f>11*3</f>
        <v>33</v>
      </c>
      <c r="H21" s="225">
        <f>(D21)*E21</f>
        <v>0</v>
      </c>
      <c r="I21" s="400">
        <f>F21*G21*H21</f>
        <v>0</v>
      </c>
      <c r="J21" s="95"/>
      <c r="K21" s="547"/>
    </row>
    <row r="22" spans="1:11">
      <c r="A22" s="18" t="s">
        <v>298</v>
      </c>
      <c r="B22" s="19"/>
      <c r="C22" s="19"/>
      <c r="D22" s="19"/>
      <c r="E22" s="19"/>
      <c r="F22" s="19"/>
      <c r="G22" s="19"/>
      <c r="H22" s="20"/>
      <c r="I22" s="90">
        <f>SUM(I21:I21)</f>
        <v>0</v>
      </c>
      <c r="J22" s="95"/>
    </row>
    <row r="23" spans="1:11" ht="15.6" customHeight="1">
      <c r="A23" s="22"/>
      <c r="B23" s="23"/>
      <c r="C23" s="23"/>
      <c r="D23" s="23"/>
      <c r="E23" s="23"/>
      <c r="F23" s="23"/>
      <c r="G23" s="23"/>
      <c r="H23" s="23"/>
      <c r="I23" s="24"/>
      <c r="J23" s="100"/>
    </row>
    <row r="24" spans="1:11" ht="15.9" customHeight="1">
      <c r="A24" s="44" t="s">
        <v>311</v>
      </c>
      <c r="B24" s="19"/>
      <c r="C24" s="19"/>
      <c r="D24" s="19"/>
      <c r="E24" s="19"/>
      <c r="F24" s="19"/>
      <c r="G24" s="19"/>
      <c r="H24" s="49"/>
      <c r="I24" s="90">
        <f>SUM(I17,I12,I22)</f>
        <v>0</v>
      </c>
      <c r="J24" s="103"/>
    </row>
    <row r="25" spans="1:11">
      <c r="A25" s="22"/>
      <c r="B25" s="23"/>
      <c r="C25" s="23"/>
      <c r="D25" s="23"/>
      <c r="E25" s="23"/>
      <c r="F25" s="23"/>
      <c r="G25" s="23"/>
      <c r="H25" s="23"/>
      <c r="I25" s="24"/>
      <c r="J25" s="93"/>
    </row>
    <row r="26" spans="1:11">
      <c r="A26" s="50" t="s">
        <v>31</v>
      </c>
      <c r="B26" s="51"/>
      <c r="C26" s="51"/>
      <c r="D26" s="51"/>
      <c r="E26" s="51"/>
      <c r="F26" s="51"/>
      <c r="G26" s="51"/>
      <c r="H26" s="51"/>
      <c r="I26" s="107"/>
      <c r="J26" s="93"/>
    </row>
    <row r="27" spans="1:11">
      <c r="A27" s="52" t="s">
        <v>32</v>
      </c>
      <c r="B27" s="53"/>
      <c r="C27" s="53"/>
      <c r="D27" s="53"/>
      <c r="E27" s="53"/>
      <c r="F27" s="53"/>
      <c r="G27" s="53"/>
      <c r="H27" s="51"/>
      <c r="I27" s="107"/>
    </row>
    <row r="28" spans="1:11">
      <c r="A28" s="54" t="s">
        <v>33</v>
      </c>
      <c r="B28" s="55"/>
      <c r="C28" s="55"/>
      <c r="D28" s="51"/>
      <c r="E28" s="51"/>
      <c r="F28" s="51"/>
      <c r="G28" s="51"/>
      <c r="H28" s="205"/>
      <c r="I28" s="111">
        <f>BDI!D20</f>
        <v>0.4511</v>
      </c>
    </row>
    <row r="29" spans="1:11">
      <c r="A29" s="52" t="s">
        <v>34</v>
      </c>
      <c r="B29" s="51"/>
      <c r="C29" s="51"/>
      <c r="D29" s="51"/>
      <c r="E29" s="51"/>
      <c r="F29" s="51"/>
      <c r="G29" s="51"/>
      <c r="H29" s="51"/>
      <c r="I29" s="202">
        <f>I24*I28</f>
        <v>0</v>
      </c>
    </row>
    <row r="30" spans="1:11" ht="14.4" thickBot="1">
      <c r="A30" s="22"/>
      <c r="B30" s="23"/>
      <c r="C30" s="23"/>
      <c r="D30" s="23"/>
      <c r="E30" s="23"/>
      <c r="F30" s="23"/>
      <c r="G30" s="23"/>
      <c r="H30" s="23"/>
      <c r="I30" s="24"/>
      <c r="J30" s="100"/>
    </row>
    <row r="31" spans="1:11" ht="14.4" thickBot="1">
      <c r="A31" s="115" t="s">
        <v>331</v>
      </c>
      <c r="B31" s="108"/>
      <c r="C31" s="108"/>
      <c r="D31" s="108"/>
      <c r="E31" s="108"/>
      <c r="F31" s="108"/>
      <c r="G31" s="108"/>
      <c r="H31" s="108"/>
      <c r="I31" s="425">
        <f>I24+I29</f>
        <v>0</v>
      </c>
      <c r="J31" s="562">
        <f>I31/F21</f>
        <v>0</v>
      </c>
      <c r="K31" s="563" t="s">
        <v>467</v>
      </c>
    </row>
    <row r="32" spans="1:11">
      <c r="A32" s="79"/>
      <c r="B32" s="79"/>
      <c r="C32" s="79"/>
      <c r="D32" s="79"/>
      <c r="E32" s="79"/>
      <c r="F32" s="79"/>
      <c r="G32" s="79"/>
      <c r="H32" s="196"/>
      <c r="I32" s="79"/>
    </row>
    <row r="33" spans="1:9">
      <c r="A33" s="79"/>
      <c r="B33" s="79"/>
      <c r="C33" s="79"/>
      <c r="D33" s="79"/>
      <c r="E33" s="79"/>
      <c r="F33" s="79"/>
      <c r="G33" s="79"/>
      <c r="H33" s="196"/>
      <c r="I33" s="196"/>
    </row>
    <row r="34" spans="1:9" s="78" customFormat="1" ht="18">
      <c r="A34" s="552" t="s">
        <v>479</v>
      </c>
      <c r="B34" s="552"/>
      <c r="C34" s="552"/>
      <c r="D34" s="552"/>
      <c r="E34" s="552"/>
      <c r="F34" s="552"/>
      <c r="G34" s="551"/>
      <c r="H34" s="551"/>
      <c r="I34" s="594"/>
    </row>
    <row r="36" spans="1:9">
      <c r="I36" s="595"/>
    </row>
    <row r="37" spans="1:9">
      <c r="I37" s="595"/>
    </row>
    <row r="41" spans="1:9" ht="17.399999999999999">
      <c r="I41" s="594"/>
    </row>
    <row r="43" spans="1:9">
      <c r="I43" s="595"/>
    </row>
    <row r="44" spans="1:9">
      <c r="I44" s="595"/>
    </row>
  </sheetData>
  <mergeCells count="7">
    <mergeCell ref="K5:L5"/>
    <mergeCell ref="A1:I1"/>
    <mergeCell ref="A2:I2"/>
    <mergeCell ref="A3:F3"/>
    <mergeCell ref="A5:C5"/>
    <mergeCell ref="D5:G5"/>
    <mergeCell ref="H5:I5"/>
  </mergeCells>
  <phoneticPr fontId="53" type="noConversion"/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colBreaks count="1" manualBreakCount="1">
    <brk id="9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42"/>
  <sheetViews>
    <sheetView zoomScaleNormal="100" zoomScaleSheetLayoutView="50" workbookViewId="0">
      <pane ySplit="6" topLeftCell="A7" activePane="bottomLeft" state="frozen"/>
      <selection activeCell="M35" sqref="M35"/>
      <selection pane="bottomLeft" activeCell="H14" sqref="H14"/>
    </sheetView>
  </sheetViews>
  <sheetFormatPr defaultRowHeight="13.8"/>
  <cols>
    <col min="1" max="1" width="46.19921875" style="377" customWidth="1"/>
    <col min="2" max="2" width="8.09765625" style="377" bestFit="1" customWidth="1"/>
    <col min="3" max="3" width="15" style="377" bestFit="1" customWidth="1"/>
    <col min="4" max="4" width="11.8984375" style="377" customWidth="1"/>
    <col min="5" max="5" width="9.19921875" style="377" customWidth="1"/>
    <col min="6" max="6" width="9.3984375" style="377" bestFit="1" customWidth="1"/>
    <col min="7" max="7" width="14.3984375" style="377" customWidth="1"/>
    <col min="8" max="8" width="14.5" style="57" customWidth="1"/>
    <col min="9" max="9" width="19.3984375" style="377" bestFit="1" customWidth="1"/>
    <col min="10" max="10" width="16.69921875" style="377" customWidth="1"/>
    <col min="11" max="11" width="9.69921875" style="377" customWidth="1"/>
    <col min="12" max="256" width="9" style="377"/>
    <col min="257" max="257" width="40.59765625" style="377" customWidth="1"/>
    <col min="258" max="258" width="10.09765625" style="377" customWidth="1"/>
    <col min="259" max="259" width="10.3984375" style="377" customWidth="1"/>
    <col min="260" max="260" width="8.09765625" style="377" customWidth="1"/>
    <col min="261" max="261" width="9" style="377"/>
    <col min="262" max="262" width="10.09765625" style="377" customWidth="1"/>
    <col min="263" max="263" width="14.3984375" style="377" customWidth="1"/>
    <col min="264" max="264" width="13.09765625" style="377" customWidth="1"/>
    <col min="265" max="265" width="15.3984375" style="377" customWidth="1"/>
    <col min="266" max="512" width="9" style="377"/>
    <col min="513" max="513" width="40.59765625" style="377" customWidth="1"/>
    <col min="514" max="514" width="10.09765625" style="377" customWidth="1"/>
    <col min="515" max="515" width="10.3984375" style="377" customWidth="1"/>
    <col min="516" max="516" width="8.09765625" style="377" customWidth="1"/>
    <col min="517" max="517" width="9" style="377"/>
    <col min="518" max="518" width="10.09765625" style="377" customWidth="1"/>
    <col min="519" max="519" width="14.3984375" style="377" customWidth="1"/>
    <col min="520" max="520" width="13.09765625" style="377" customWidth="1"/>
    <col min="521" max="521" width="15.3984375" style="377" customWidth="1"/>
    <col min="522" max="768" width="9" style="377"/>
    <col min="769" max="769" width="40.59765625" style="377" customWidth="1"/>
    <col min="770" max="770" width="10.09765625" style="377" customWidth="1"/>
    <col min="771" max="771" width="10.3984375" style="377" customWidth="1"/>
    <col min="772" max="772" width="8.09765625" style="377" customWidth="1"/>
    <col min="773" max="773" width="9" style="377"/>
    <col min="774" max="774" width="10.09765625" style="377" customWidth="1"/>
    <col min="775" max="775" width="14.3984375" style="377" customWidth="1"/>
    <col min="776" max="776" width="13.09765625" style="377" customWidth="1"/>
    <col min="777" max="777" width="15.3984375" style="377" customWidth="1"/>
    <col min="778" max="1024" width="9" style="377"/>
    <col min="1025" max="1025" width="40.59765625" style="377" customWidth="1"/>
    <col min="1026" max="1026" width="10.09765625" style="377" customWidth="1"/>
    <col min="1027" max="1027" width="10.3984375" style="377" customWidth="1"/>
    <col min="1028" max="1028" width="8.09765625" style="377" customWidth="1"/>
    <col min="1029" max="1029" width="9" style="377"/>
    <col min="1030" max="1030" width="10.09765625" style="377" customWidth="1"/>
    <col min="1031" max="1031" width="14.3984375" style="377" customWidth="1"/>
    <col min="1032" max="1032" width="13.09765625" style="377" customWidth="1"/>
    <col min="1033" max="1033" width="15.3984375" style="377" customWidth="1"/>
    <col min="1034" max="1280" width="9" style="377"/>
    <col min="1281" max="1281" width="40.59765625" style="377" customWidth="1"/>
    <col min="1282" max="1282" width="10.09765625" style="377" customWidth="1"/>
    <col min="1283" max="1283" width="10.3984375" style="377" customWidth="1"/>
    <col min="1284" max="1284" width="8.09765625" style="377" customWidth="1"/>
    <col min="1285" max="1285" width="9" style="377"/>
    <col min="1286" max="1286" width="10.09765625" style="377" customWidth="1"/>
    <col min="1287" max="1287" width="14.3984375" style="377" customWidth="1"/>
    <col min="1288" max="1288" width="13.09765625" style="377" customWidth="1"/>
    <col min="1289" max="1289" width="15.3984375" style="377" customWidth="1"/>
    <col min="1290" max="1536" width="9" style="377"/>
    <col min="1537" max="1537" width="40.59765625" style="377" customWidth="1"/>
    <col min="1538" max="1538" width="10.09765625" style="377" customWidth="1"/>
    <col min="1539" max="1539" width="10.3984375" style="377" customWidth="1"/>
    <col min="1540" max="1540" width="8.09765625" style="377" customWidth="1"/>
    <col min="1541" max="1541" width="9" style="377"/>
    <col min="1542" max="1542" width="10.09765625" style="377" customWidth="1"/>
    <col min="1543" max="1543" width="14.3984375" style="377" customWidth="1"/>
    <col min="1544" max="1544" width="13.09765625" style="377" customWidth="1"/>
    <col min="1545" max="1545" width="15.3984375" style="377" customWidth="1"/>
    <col min="1546" max="1792" width="9" style="377"/>
    <col min="1793" max="1793" width="40.59765625" style="377" customWidth="1"/>
    <col min="1794" max="1794" width="10.09765625" style="377" customWidth="1"/>
    <col min="1795" max="1795" width="10.3984375" style="377" customWidth="1"/>
    <col min="1796" max="1796" width="8.09765625" style="377" customWidth="1"/>
    <col min="1797" max="1797" width="9" style="377"/>
    <col min="1798" max="1798" width="10.09765625" style="377" customWidth="1"/>
    <col min="1799" max="1799" width="14.3984375" style="377" customWidth="1"/>
    <col min="1800" max="1800" width="13.09765625" style="377" customWidth="1"/>
    <col min="1801" max="1801" width="15.3984375" style="377" customWidth="1"/>
    <col min="1802" max="2048" width="9" style="377"/>
    <col min="2049" max="2049" width="40.59765625" style="377" customWidth="1"/>
    <col min="2050" max="2050" width="10.09765625" style="377" customWidth="1"/>
    <col min="2051" max="2051" width="10.3984375" style="377" customWidth="1"/>
    <col min="2052" max="2052" width="8.09765625" style="377" customWidth="1"/>
    <col min="2053" max="2053" width="9" style="377"/>
    <col min="2054" max="2054" width="10.09765625" style="377" customWidth="1"/>
    <col min="2055" max="2055" width="14.3984375" style="377" customWidth="1"/>
    <col min="2056" max="2056" width="13.09765625" style="377" customWidth="1"/>
    <col min="2057" max="2057" width="15.3984375" style="377" customWidth="1"/>
    <col min="2058" max="2304" width="9" style="377"/>
    <col min="2305" max="2305" width="40.59765625" style="377" customWidth="1"/>
    <col min="2306" max="2306" width="10.09765625" style="377" customWidth="1"/>
    <col min="2307" max="2307" width="10.3984375" style="377" customWidth="1"/>
    <col min="2308" max="2308" width="8.09765625" style="377" customWidth="1"/>
    <col min="2309" max="2309" width="9" style="377"/>
    <col min="2310" max="2310" width="10.09765625" style="377" customWidth="1"/>
    <col min="2311" max="2311" width="14.3984375" style="377" customWidth="1"/>
    <col min="2312" max="2312" width="13.09765625" style="377" customWidth="1"/>
    <col min="2313" max="2313" width="15.3984375" style="377" customWidth="1"/>
    <col min="2314" max="2560" width="9" style="377"/>
    <col min="2561" max="2561" width="40.59765625" style="377" customWidth="1"/>
    <col min="2562" max="2562" width="10.09765625" style="377" customWidth="1"/>
    <col min="2563" max="2563" width="10.3984375" style="377" customWidth="1"/>
    <col min="2564" max="2564" width="8.09765625" style="377" customWidth="1"/>
    <col min="2565" max="2565" width="9" style="377"/>
    <col min="2566" max="2566" width="10.09765625" style="377" customWidth="1"/>
    <col min="2567" max="2567" width="14.3984375" style="377" customWidth="1"/>
    <col min="2568" max="2568" width="13.09765625" style="377" customWidth="1"/>
    <col min="2569" max="2569" width="15.3984375" style="377" customWidth="1"/>
    <col min="2570" max="2816" width="9" style="377"/>
    <col min="2817" max="2817" width="40.59765625" style="377" customWidth="1"/>
    <col min="2818" max="2818" width="10.09765625" style="377" customWidth="1"/>
    <col min="2819" max="2819" width="10.3984375" style="377" customWidth="1"/>
    <col min="2820" max="2820" width="8.09765625" style="377" customWidth="1"/>
    <col min="2821" max="2821" width="9" style="377"/>
    <col min="2822" max="2822" width="10.09765625" style="377" customWidth="1"/>
    <col min="2823" max="2823" width="14.3984375" style="377" customWidth="1"/>
    <col min="2824" max="2824" width="13.09765625" style="377" customWidth="1"/>
    <col min="2825" max="2825" width="15.3984375" style="377" customWidth="1"/>
    <col min="2826" max="3072" width="9" style="377"/>
    <col min="3073" max="3073" width="40.59765625" style="377" customWidth="1"/>
    <col min="3074" max="3074" width="10.09765625" style="377" customWidth="1"/>
    <col min="3075" max="3075" width="10.3984375" style="377" customWidth="1"/>
    <col min="3076" max="3076" width="8.09765625" style="377" customWidth="1"/>
    <col min="3077" max="3077" width="9" style="377"/>
    <col min="3078" max="3078" width="10.09765625" style="377" customWidth="1"/>
    <col min="3079" max="3079" width="14.3984375" style="377" customWidth="1"/>
    <col min="3080" max="3080" width="13.09765625" style="377" customWidth="1"/>
    <col min="3081" max="3081" width="15.3984375" style="377" customWidth="1"/>
    <col min="3082" max="3328" width="9" style="377"/>
    <col min="3329" max="3329" width="40.59765625" style="377" customWidth="1"/>
    <col min="3330" max="3330" width="10.09765625" style="377" customWidth="1"/>
    <col min="3331" max="3331" width="10.3984375" style="377" customWidth="1"/>
    <col min="3332" max="3332" width="8.09765625" style="377" customWidth="1"/>
    <col min="3333" max="3333" width="9" style="377"/>
    <col min="3334" max="3334" width="10.09765625" style="377" customWidth="1"/>
    <col min="3335" max="3335" width="14.3984375" style="377" customWidth="1"/>
    <col min="3336" max="3336" width="13.09765625" style="377" customWidth="1"/>
    <col min="3337" max="3337" width="15.3984375" style="377" customWidth="1"/>
    <col min="3338" max="3584" width="9" style="377"/>
    <col min="3585" max="3585" width="40.59765625" style="377" customWidth="1"/>
    <col min="3586" max="3586" width="10.09765625" style="377" customWidth="1"/>
    <col min="3587" max="3587" width="10.3984375" style="377" customWidth="1"/>
    <col min="3588" max="3588" width="8.09765625" style="377" customWidth="1"/>
    <col min="3589" max="3589" width="9" style="377"/>
    <col min="3590" max="3590" width="10.09765625" style="377" customWidth="1"/>
    <col min="3591" max="3591" width="14.3984375" style="377" customWidth="1"/>
    <col min="3592" max="3592" width="13.09765625" style="377" customWidth="1"/>
    <col min="3593" max="3593" width="15.3984375" style="377" customWidth="1"/>
    <col min="3594" max="3840" width="9" style="377"/>
    <col min="3841" max="3841" width="40.59765625" style="377" customWidth="1"/>
    <col min="3842" max="3842" width="10.09765625" style="377" customWidth="1"/>
    <col min="3843" max="3843" width="10.3984375" style="377" customWidth="1"/>
    <col min="3844" max="3844" width="8.09765625" style="377" customWidth="1"/>
    <col min="3845" max="3845" width="9" style="377"/>
    <col min="3846" max="3846" width="10.09765625" style="377" customWidth="1"/>
    <col min="3847" max="3847" width="14.3984375" style="377" customWidth="1"/>
    <col min="3848" max="3848" width="13.09765625" style="377" customWidth="1"/>
    <col min="3849" max="3849" width="15.3984375" style="377" customWidth="1"/>
    <col min="3850" max="4096" width="9" style="377"/>
    <col min="4097" max="4097" width="40.59765625" style="377" customWidth="1"/>
    <col min="4098" max="4098" width="10.09765625" style="377" customWidth="1"/>
    <col min="4099" max="4099" width="10.3984375" style="377" customWidth="1"/>
    <col min="4100" max="4100" width="8.09765625" style="377" customWidth="1"/>
    <col min="4101" max="4101" width="9" style="377"/>
    <col min="4102" max="4102" width="10.09765625" style="377" customWidth="1"/>
    <col min="4103" max="4103" width="14.3984375" style="377" customWidth="1"/>
    <col min="4104" max="4104" width="13.09765625" style="377" customWidth="1"/>
    <col min="4105" max="4105" width="15.3984375" style="377" customWidth="1"/>
    <col min="4106" max="4352" width="9" style="377"/>
    <col min="4353" max="4353" width="40.59765625" style="377" customWidth="1"/>
    <col min="4354" max="4354" width="10.09765625" style="377" customWidth="1"/>
    <col min="4355" max="4355" width="10.3984375" style="377" customWidth="1"/>
    <col min="4356" max="4356" width="8.09765625" style="377" customWidth="1"/>
    <col min="4357" max="4357" width="9" style="377"/>
    <col min="4358" max="4358" width="10.09765625" style="377" customWidth="1"/>
    <col min="4359" max="4359" width="14.3984375" style="377" customWidth="1"/>
    <col min="4360" max="4360" width="13.09765625" style="377" customWidth="1"/>
    <col min="4361" max="4361" width="15.3984375" style="377" customWidth="1"/>
    <col min="4362" max="4608" width="9" style="377"/>
    <col min="4609" max="4609" width="40.59765625" style="377" customWidth="1"/>
    <col min="4610" max="4610" width="10.09765625" style="377" customWidth="1"/>
    <col min="4611" max="4611" width="10.3984375" style="377" customWidth="1"/>
    <col min="4612" max="4612" width="8.09765625" style="377" customWidth="1"/>
    <col min="4613" max="4613" width="9" style="377"/>
    <col min="4614" max="4614" width="10.09765625" style="377" customWidth="1"/>
    <col min="4615" max="4615" width="14.3984375" style="377" customWidth="1"/>
    <col min="4616" max="4616" width="13.09765625" style="377" customWidth="1"/>
    <col min="4617" max="4617" width="15.3984375" style="377" customWidth="1"/>
    <col min="4618" max="4864" width="9" style="377"/>
    <col min="4865" max="4865" width="40.59765625" style="377" customWidth="1"/>
    <col min="4866" max="4866" width="10.09765625" style="377" customWidth="1"/>
    <col min="4867" max="4867" width="10.3984375" style="377" customWidth="1"/>
    <col min="4868" max="4868" width="8.09765625" style="377" customWidth="1"/>
    <col min="4869" max="4869" width="9" style="377"/>
    <col min="4870" max="4870" width="10.09765625" style="377" customWidth="1"/>
    <col min="4871" max="4871" width="14.3984375" style="377" customWidth="1"/>
    <col min="4872" max="4872" width="13.09765625" style="377" customWidth="1"/>
    <col min="4873" max="4873" width="15.3984375" style="377" customWidth="1"/>
    <col min="4874" max="5120" width="9" style="377"/>
    <col min="5121" max="5121" width="40.59765625" style="377" customWidth="1"/>
    <col min="5122" max="5122" width="10.09765625" style="377" customWidth="1"/>
    <col min="5123" max="5123" width="10.3984375" style="377" customWidth="1"/>
    <col min="5124" max="5124" width="8.09765625" style="377" customWidth="1"/>
    <col min="5125" max="5125" width="9" style="377"/>
    <col min="5126" max="5126" width="10.09765625" style="377" customWidth="1"/>
    <col min="5127" max="5127" width="14.3984375" style="377" customWidth="1"/>
    <col min="5128" max="5128" width="13.09765625" style="377" customWidth="1"/>
    <col min="5129" max="5129" width="15.3984375" style="377" customWidth="1"/>
    <col min="5130" max="5376" width="9" style="377"/>
    <col min="5377" max="5377" width="40.59765625" style="377" customWidth="1"/>
    <col min="5378" max="5378" width="10.09765625" style="377" customWidth="1"/>
    <col min="5379" max="5379" width="10.3984375" style="377" customWidth="1"/>
    <col min="5380" max="5380" width="8.09765625" style="377" customWidth="1"/>
    <col min="5381" max="5381" width="9" style="377"/>
    <col min="5382" max="5382" width="10.09765625" style="377" customWidth="1"/>
    <col min="5383" max="5383" width="14.3984375" style="377" customWidth="1"/>
    <col min="5384" max="5384" width="13.09765625" style="377" customWidth="1"/>
    <col min="5385" max="5385" width="15.3984375" style="377" customWidth="1"/>
    <col min="5386" max="5632" width="9" style="377"/>
    <col min="5633" max="5633" width="40.59765625" style="377" customWidth="1"/>
    <col min="5634" max="5634" width="10.09765625" style="377" customWidth="1"/>
    <col min="5635" max="5635" width="10.3984375" style="377" customWidth="1"/>
    <col min="5636" max="5636" width="8.09765625" style="377" customWidth="1"/>
    <col min="5637" max="5637" width="9" style="377"/>
    <col min="5638" max="5638" width="10.09765625" style="377" customWidth="1"/>
    <col min="5639" max="5639" width="14.3984375" style="377" customWidth="1"/>
    <col min="5640" max="5640" width="13.09765625" style="377" customWidth="1"/>
    <col min="5641" max="5641" width="15.3984375" style="377" customWidth="1"/>
    <col min="5642" max="5888" width="9" style="377"/>
    <col min="5889" max="5889" width="40.59765625" style="377" customWidth="1"/>
    <col min="5890" max="5890" width="10.09765625" style="377" customWidth="1"/>
    <col min="5891" max="5891" width="10.3984375" style="377" customWidth="1"/>
    <col min="5892" max="5892" width="8.09765625" style="377" customWidth="1"/>
    <col min="5893" max="5893" width="9" style="377"/>
    <col min="5894" max="5894" width="10.09765625" style="377" customWidth="1"/>
    <col min="5895" max="5895" width="14.3984375" style="377" customWidth="1"/>
    <col min="5896" max="5896" width="13.09765625" style="377" customWidth="1"/>
    <col min="5897" max="5897" width="15.3984375" style="377" customWidth="1"/>
    <col min="5898" max="6144" width="9" style="377"/>
    <col min="6145" max="6145" width="40.59765625" style="377" customWidth="1"/>
    <col min="6146" max="6146" width="10.09765625" style="377" customWidth="1"/>
    <col min="6147" max="6147" width="10.3984375" style="377" customWidth="1"/>
    <col min="6148" max="6148" width="8.09765625" style="377" customWidth="1"/>
    <col min="6149" max="6149" width="9" style="377"/>
    <col min="6150" max="6150" width="10.09765625" style="377" customWidth="1"/>
    <col min="6151" max="6151" width="14.3984375" style="377" customWidth="1"/>
    <col min="6152" max="6152" width="13.09765625" style="377" customWidth="1"/>
    <col min="6153" max="6153" width="15.3984375" style="377" customWidth="1"/>
    <col min="6154" max="6400" width="9" style="377"/>
    <col min="6401" max="6401" width="40.59765625" style="377" customWidth="1"/>
    <col min="6402" max="6402" width="10.09765625" style="377" customWidth="1"/>
    <col min="6403" max="6403" width="10.3984375" style="377" customWidth="1"/>
    <col min="6404" max="6404" width="8.09765625" style="377" customWidth="1"/>
    <col min="6405" max="6405" width="9" style="377"/>
    <col min="6406" max="6406" width="10.09765625" style="377" customWidth="1"/>
    <col min="6407" max="6407" width="14.3984375" style="377" customWidth="1"/>
    <col min="6408" max="6408" width="13.09765625" style="377" customWidth="1"/>
    <col min="6409" max="6409" width="15.3984375" style="377" customWidth="1"/>
    <col min="6410" max="6656" width="9" style="377"/>
    <col min="6657" max="6657" width="40.59765625" style="377" customWidth="1"/>
    <col min="6658" max="6658" width="10.09765625" style="377" customWidth="1"/>
    <col min="6659" max="6659" width="10.3984375" style="377" customWidth="1"/>
    <col min="6660" max="6660" width="8.09765625" style="377" customWidth="1"/>
    <col min="6661" max="6661" width="9" style="377"/>
    <col min="6662" max="6662" width="10.09765625" style="377" customWidth="1"/>
    <col min="6663" max="6663" width="14.3984375" style="377" customWidth="1"/>
    <col min="6664" max="6664" width="13.09765625" style="377" customWidth="1"/>
    <col min="6665" max="6665" width="15.3984375" style="377" customWidth="1"/>
    <col min="6666" max="6912" width="9" style="377"/>
    <col min="6913" max="6913" width="40.59765625" style="377" customWidth="1"/>
    <col min="6914" max="6914" width="10.09765625" style="377" customWidth="1"/>
    <col min="6915" max="6915" width="10.3984375" style="377" customWidth="1"/>
    <col min="6916" max="6916" width="8.09765625" style="377" customWidth="1"/>
    <col min="6917" max="6917" width="9" style="377"/>
    <col min="6918" max="6918" width="10.09765625" style="377" customWidth="1"/>
    <col min="6919" max="6919" width="14.3984375" style="377" customWidth="1"/>
    <col min="6920" max="6920" width="13.09765625" style="377" customWidth="1"/>
    <col min="6921" max="6921" width="15.3984375" style="377" customWidth="1"/>
    <col min="6922" max="7168" width="9" style="377"/>
    <col min="7169" max="7169" width="40.59765625" style="377" customWidth="1"/>
    <col min="7170" max="7170" width="10.09765625" style="377" customWidth="1"/>
    <col min="7171" max="7171" width="10.3984375" style="377" customWidth="1"/>
    <col min="7172" max="7172" width="8.09765625" style="377" customWidth="1"/>
    <col min="7173" max="7173" width="9" style="377"/>
    <col min="7174" max="7174" width="10.09765625" style="377" customWidth="1"/>
    <col min="7175" max="7175" width="14.3984375" style="377" customWidth="1"/>
    <col min="7176" max="7176" width="13.09765625" style="377" customWidth="1"/>
    <col min="7177" max="7177" width="15.3984375" style="377" customWidth="1"/>
    <col min="7178" max="7424" width="9" style="377"/>
    <col min="7425" max="7425" width="40.59765625" style="377" customWidth="1"/>
    <col min="7426" max="7426" width="10.09765625" style="377" customWidth="1"/>
    <col min="7427" max="7427" width="10.3984375" style="377" customWidth="1"/>
    <col min="7428" max="7428" width="8.09765625" style="377" customWidth="1"/>
    <col min="7429" max="7429" width="9" style="377"/>
    <col min="7430" max="7430" width="10.09765625" style="377" customWidth="1"/>
    <col min="7431" max="7431" width="14.3984375" style="377" customWidth="1"/>
    <col min="7432" max="7432" width="13.09765625" style="377" customWidth="1"/>
    <col min="7433" max="7433" width="15.3984375" style="377" customWidth="1"/>
    <col min="7434" max="7680" width="9" style="377"/>
    <col min="7681" max="7681" width="40.59765625" style="377" customWidth="1"/>
    <col min="7682" max="7682" width="10.09765625" style="377" customWidth="1"/>
    <col min="7683" max="7683" width="10.3984375" style="377" customWidth="1"/>
    <col min="7684" max="7684" width="8.09765625" style="377" customWidth="1"/>
    <col min="7685" max="7685" width="9" style="377"/>
    <col min="7686" max="7686" width="10.09765625" style="377" customWidth="1"/>
    <col min="7687" max="7687" width="14.3984375" style="377" customWidth="1"/>
    <col min="7688" max="7688" width="13.09765625" style="377" customWidth="1"/>
    <col min="7689" max="7689" width="15.3984375" style="377" customWidth="1"/>
    <col min="7690" max="7936" width="9" style="377"/>
    <col min="7937" max="7937" width="40.59765625" style="377" customWidth="1"/>
    <col min="7938" max="7938" width="10.09765625" style="377" customWidth="1"/>
    <col min="7939" max="7939" width="10.3984375" style="377" customWidth="1"/>
    <col min="7940" max="7940" width="8.09765625" style="377" customWidth="1"/>
    <col min="7941" max="7941" width="9" style="377"/>
    <col min="7942" max="7942" width="10.09765625" style="377" customWidth="1"/>
    <col min="7943" max="7943" width="14.3984375" style="377" customWidth="1"/>
    <col min="7944" max="7944" width="13.09765625" style="377" customWidth="1"/>
    <col min="7945" max="7945" width="15.3984375" style="377" customWidth="1"/>
    <col min="7946" max="8192" width="9" style="377"/>
    <col min="8193" max="8193" width="40.59765625" style="377" customWidth="1"/>
    <col min="8194" max="8194" width="10.09765625" style="377" customWidth="1"/>
    <col min="8195" max="8195" width="10.3984375" style="377" customWidth="1"/>
    <col min="8196" max="8196" width="8.09765625" style="377" customWidth="1"/>
    <col min="8197" max="8197" width="9" style="377"/>
    <col min="8198" max="8198" width="10.09765625" style="377" customWidth="1"/>
    <col min="8199" max="8199" width="14.3984375" style="377" customWidth="1"/>
    <col min="8200" max="8200" width="13.09765625" style="377" customWidth="1"/>
    <col min="8201" max="8201" width="15.3984375" style="377" customWidth="1"/>
    <col min="8202" max="8448" width="9" style="377"/>
    <col min="8449" max="8449" width="40.59765625" style="377" customWidth="1"/>
    <col min="8450" max="8450" width="10.09765625" style="377" customWidth="1"/>
    <col min="8451" max="8451" width="10.3984375" style="377" customWidth="1"/>
    <col min="8452" max="8452" width="8.09765625" style="377" customWidth="1"/>
    <col min="8453" max="8453" width="9" style="377"/>
    <col min="8454" max="8454" width="10.09765625" style="377" customWidth="1"/>
    <col min="8455" max="8455" width="14.3984375" style="377" customWidth="1"/>
    <col min="8456" max="8456" width="13.09765625" style="377" customWidth="1"/>
    <col min="8457" max="8457" width="15.3984375" style="377" customWidth="1"/>
    <col min="8458" max="8704" width="9" style="377"/>
    <col min="8705" max="8705" width="40.59765625" style="377" customWidth="1"/>
    <col min="8706" max="8706" width="10.09765625" style="377" customWidth="1"/>
    <col min="8707" max="8707" width="10.3984375" style="377" customWidth="1"/>
    <col min="8708" max="8708" width="8.09765625" style="377" customWidth="1"/>
    <col min="8709" max="8709" width="9" style="377"/>
    <col min="8710" max="8710" width="10.09765625" style="377" customWidth="1"/>
    <col min="8711" max="8711" width="14.3984375" style="377" customWidth="1"/>
    <col min="8712" max="8712" width="13.09765625" style="377" customWidth="1"/>
    <col min="8713" max="8713" width="15.3984375" style="377" customWidth="1"/>
    <col min="8714" max="8960" width="9" style="377"/>
    <col min="8961" max="8961" width="40.59765625" style="377" customWidth="1"/>
    <col min="8962" max="8962" width="10.09765625" style="377" customWidth="1"/>
    <col min="8963" max="8963" width="10.3984375" style="377" customWidth="1"/>
    <col min="8964" max="8964" width="8.09765625" style="377" customWidth="1"/>
    <col min="8965" max="8965" width="9" style="377"/>
    <col min="8966" max="8966" width="10.09765625" style="377" customWidth="1"/>
    <col min="8967" max="8967" width="14.3984375" style="377" customWidth="1"/>
    <col min="8968" max="8968" width="13.09765625" style="377" customWidth="1"/>
    <col min="8969" max="8969" width="15.3984375" style="377" customWidth="1"/>
    <col min="8970" max="9216" width="9" style="377"/>
    <col min="9217" max="9217" width="40.59765625" style="377" customWidth="1"/>
    <col min="9218" max="9218" width="10.09765625" style="377" customWidth="1"/>
    <col min="9219" max="9219" width="10.3984375" style="377" customWidth="1"/>
    <col min="9220" max="9220" width="8.09765625" style="377" customWidth="1"/>
    <col min="9221" max="9221" width="9" style="377"/>
    <col min="9222" max="9222" width="10.09765625" style="377" customWidth="1"/>
    <col min="9223" max="9223" width="14.3984375" style="377" customWidth="1"/>
    <col min="9224" max="9224" width="13.09765625" style="377" customWidth="1"/>
    <col min="9225" max="9225" width="15.3984375" style="377" customWidth="1"/>
    <col min="9226" max="9472" width="9" style="377"/>
    <col min="9473" max="9473" width="40.59765625" style="377" customWidth="1"/>
    <col min="9474" max="9474" width="10.09765625" style="377" customWidth="1"/>
    <col min="9475" max="9475" width="10.3984375" style="377" customWidth="1"/>
    <col min="9476" max="9476" width="8.09765625" style="377" customWidth="1"/>
    <col min="9477" max="9477" width="9" style="377"/>
    <col min="9478" max="9478" width="10.09765625" style="377" customWidth="1"/>
    <col min="9479" max="9479" width="14.3984375" style="377" customWidth="1"/>
    <col min="9480" max="9480" width="13.09765625" style="377" customWidth="1"/>
    <col min="9481" max="9481" width="15.3984375" style="377" customWidth="1"/>
    <col min="9482" max="9728" width="9" style="377"/>
    <col min="9729" max="9729" width="40.59765625" style="377" customWidth="1"/>
    <col min="9730" max="9730" width="10.09765625" style="377" customWidth="1"/>
    <col min="9731" max="9731" width="10.3984375" style="377" customWidth="1"/>
    <col min="9732" max="9732" width="8.09765625" style="377" customWidth="1"/>
    <col min="9733" max="9733" width="9" style="377"/>
    <col min="9734" max="9734" width="10.09765625" style="377" customWidth="1"/>
    <col min="9735" max="9735" width="14.3984375" style="377" customWidth="1"/>
    <col min="9736" max="9736" width="13.09765625" style="377" customWidth="1"/>
    <col min="9737" max="9737" width="15.3984375" style="377" customWidth="1"/>
    <col min="9738" max="9984" width="9" style="377"/>
    <col min="9985" max="9985" width="40.59765625" style="377" customWidth="1"/>
    <col min="9986" max="9986" width="10.09765625" style="377" customWidth="1"/>
    <col min="9987" max="9987" width="10.3984375" style="377" customWidth="1"/>
    <col min="9988" max="9988" width="8.09765625" style="377" customWidth="1"/>
    <col min="9989" max="9989" width="9" style="377"/>
    <col min="9990" max="9990" width="10.09765625" style="377" customWidth="1"/>
    <col min="9991" max="9991" width="14.3984375" style="377" customWidth="1"/>
    <col min="9992" max="9992" width="13.09765625" style="377" customWidth="1"/>
    <col min="9993" max="9993" width="15.3984375" style="377" customWidth="1"/>
    <col min="9994" max="10240" width="9" style="377"/>
    <col min="10241" max="10241" width="40.59765625" style="377" customWidth="1"/>
    <col min="10242" max="10242" width="10.09765625" style="377" customWidth="1"/>
    <col min="10243" max="10243" width="10.3984375" style="377" customWidth="1"/>
    <col min="10244" max="10244" width="8.09765625" style="377" customWidth="1"/>
    <col min="10245" max="10245" width="9" style="377"/>
    <col min="10246" max="10246" width="10.09765625" style="377" customWidth="1"/>
    <col min="10247" max="10247" width="14.3984375" style="377" customWidth="1"/>
    <col min="10248" max="10248" width="13.09765625" style="377" customWidth="1"/>
    <col min="10249" max="10249" width="15.3984375" style="377" customWidth="1"/>
    <col min="10250" max="10496" width="9" style="377"/>
    <col min="10497" max="10497" width="40.59765625" style="377" customWidth="1"/>
    <col min="10498" max="10498" width="10.09765625" style="377" customWidth="1"/>
    <col min="10499" max="10499" width="10.3984375" style="377" customWidth="1"/>
    <col min="10500" max="10500" width="8.09765625" style="377" customWidth="1"/>
    <col min="10501" max="10501" width="9" style="377"/>
    <col min="10502" max="10502" width="10.09765625" style="377" customWidth="1"/>
    <col min="10503" max="10503" width="14.3984375" style="377" customWidth="1"/>
    <col min="10504" max="10504" width="13.09765625" style="377" customWidth="1"/>
    <col min="10505" max="10505" width="15.3984375" style="377" customWidth="1"/>
    <col min="10506" max="10752" width="9" style="377"/>
    <col min="10753" max="10753" width="40.59765625" style="377" customWidth="1"/>
    <col min="10754" max="10754" width="10.09765625" style="377" customWidth="1"/>
    <col min="10755" max="10755" width="10.3984375" style="377" customWidth="1"/>
    <col min="10756" max="10756" width="8.09765625" style="377" customWidth="1"/>
    <col min="10757" max="10757" width="9" style="377"/>
    <col min="10758" max="10758" width="10.09765625" style="377" customWidth="1"/>
    <col min="10759" max="10759" width="14.3984375" style="377" customWidth="1"/>
    <col min="10760" max="10760" width="13.09765625" style="377" customWidth="1"/>
    <col min="10761" max="10761" width="15.3984375" style="377" customWidth="1"/>
    <col min="10762" max="11008" width="9" style="377"/>
    <col min="11009" max="11009" width="40.59765625" style="377" customWidth="1"/>
    <col min="11010" max="11010" width="10.09765625" style="377" customWidth="1"/>
    <col min="11011" max="11011" width="10.3984375" style="377" customWidth="1"/>
    <col min="11012" max="11012" width="8.09765625" style="377" customWidth="1"/>
    <col min="11013" max="11013" width="9" style="377"/>
    <col min="11014" max="11014" width="10.09765625" style="377" customWidth="1"/>
    <col min="11015" max="11015" width="14.3984375" style="377" customWidth="1"/>
    <col min="11016" max="11016" width="13.09765625" style="377" customWidth="1"/>
    <col min="11017" max="11017" width="15.3984375" style="377" customWidth="1"/>
    <col min="11018" max="11264" width="9" style="377"/>
    <col min="11265" max="11265" width="40.59765625" style="377" customWidth="1"/>
    <col min="11266" max="11266" width="10.09765625" style="377" customWidth="1"/>
    <col min="11267" max="11267" width="10.3984375" style="377" customWidth="1"/>
    <col min="11268" max="11268" width="8.09765625" style="377" customWidth="1"/>
    <col min="11269" max="11269" width="9" style="377"/>
    <col min="11270" max="11270" width="10.09765625" style="377" customWidth="1"/>
    <col min="11271" max="11271" width="14.3984375" style="377" customWidth="1"/>
    <col min="11272" max="11272" width="13.09765625" style="377" customWidth="1"/>
    <col min="11273" max="11273" width="15.3984375" style="377" customWidth="1"/>
    <col min="11274" max="11520" width="9" style="377"/>
    <col min="11521" max="11521" width="40.59765625" style="377" customWidth="1"/>
    <col min="11522" max="11522" width="10.09765625" style="377" customWidth="1"/>
    <col min="11523" max="11523" width="10.3984375" style="377" customWidth="1"/>
    <col min="11524" max="11524" width="8.09765625" style="377" customWidth="1"/>
    <col min="11525" max="11525" width="9" style="377"/>
    <col min="11526" max="11526" width="10.09765625" style="377" customWidth="1"/>
    <col min="11527" max="11527" width="14.3984375" style="377" customWidth="1"/>
    <col min="11528" max="11528" width="13.09765625" style="377" customWidth="1"/>
    <col min="11529" max="11529" width="15.3984375" style="377" customWidth="1"/>
    <col min="11530" max="11776" width="9" style="377"/>
    <col min="11777" max="11777" width="40.59765625" style="377" customWidth="1"/>
    <col min="11778" max="11778" width="10.09765625" style="377" customWidth="1"/>
    <col min="11779" max="11779" width="10.3984375" style="377" customWidth="1"/>
    <col min="11780" max="11780" width="8.09765625" style="377" customWidth="1"/>
    <col min="11781" max="11781" width="9" style="377"/>
    <col min="11782" max="11782" width="10.09765625" style="377" customWidth="1"/>
    <col min="11783" max="11783" width="14.3984375" style="377" customWidth="1"/>
    <col min="11784" max="11784" width="13.09765625" style="377" customWidth="1"/>
    <col min="11785" max="11785" width="15.3984375" style="377" customWidth="1"/>
    <col min="11786" max="12032" width="9" style="377"/>
    <col min="12033" max="12033" width="40.59765625" style="377" customWidth="1"/>
    <col min="12034" max="12034" width="10.09765625" style="377" customWidth="1"/>
    <col min="12035" max="12035" width="10.3984375" style="377" customWidth="1"/>
    <col min="12036" max="12036" width="8.09765625" style="377" customWidth="1"/>
    <col min="12037" max="12037" width="9" style="377"/>
    <col min="12038" max="12038" width="10.09765625" style="377" customWidth="1"/>
    <col min="12039" max="12039" width="14.3984375" style="377" customWidth="1"/>
    <col min="12040" max="12040" width="13.09765625" style="377" customWidth="1"/>
    <col min="12041" max="12041" width="15.3984375" style="377" customWidth="1"/>
    <col min="12042" max="12288" width="9" style="377"/>
    <col min="12289" max="12289" width="40.59765625" style="377" customWidth="1"/>
    <col min="12290" max="12290" width="10.09765625" style="377" customWidth="1"/>
    <col min="12291" max="12291" width="10.3984375" style="377" customWidth="1"/>
    <col min="12292" max="12292" width="8.09765625" style="377" customWidth="1"/>
    <col min="12293" max="12293" width="9" style="377"/>
    <col min="12294" max="12294" width="10.09765625" style="377" customWidth="1"/>
    <col min="12295" max="12295" width="14.3984375" style="377" customWidth="1"/>
    <col min="12296" max="12296" width="13.09765625" style="377" customWidth="1"/>
    <col min="12297" max="12297" width="15.3984375" style="377" customWidth="1"/>
    <col min="12298" max="12544" width="9" style="377"/>
    <col min="12545" max="12545" width="40.59765625" style="377" customWidth="1"/>
    <col min="12546" max="12546" width="10.09765625" style="377" customWidth="1"/>
    <col min="12547" max="12547" width="10.3984375" style="377" customWidth="1"/>
    <col min="12548" max="12548" width="8.09765625" style="377" customWidth="1"/>
    <col min="12549" max="12549" width="9" style="377"/>
    <col min="12550" max="12550" width="10.09765625" style="377" customWidth="1"/>
    <col min="12551" max="12551" width="14.3984375" style="377" customWidth="1"/>
    <col min="12552" max="12552" width="13.09765625" style="377" customWidth="1"/>
    <col min="12553" max="12553" width="15.3984375" style="377" customWidth="1"/>
    <col min="12554" max="12800" width="9" style="377"/>
    <col min="12801" max="12801" width="40.59765625" style="377" customWidth="1"/>
    <col min="12802" max="12802" width="10.09765625" style="377" customWidth="1"/>
    <col min="12803" max="12803" width="10.3984375" style="377" customWidth="1"/>
    <col min="12804" max="12804" width="8.09765625" style="377" customWidth="1"/>
    <col min="12805" max="12805" width="9" style="377"/>
    <col min="12806" max="12806" width="10.09765625" style="377" customWidth="1"/>
    <col min="12807" max="12807" width="14.3984375" style="377" customWidth="1"/>
    <col min="12808" max="12808" width="13.09765625" style="377" customWidth="1"/>
    <col min="12809" max="12809" width="15.3984375" style="377" customWidth="1"/>
    <col min="12810" max="13056" width="9" style="377"/>
    <col min="13057" max="13057" width="40.59765625" style="377" customWidth="1"/>
    <col min="13058" max="13058" width="10.09765625" style="377" customWidth="1"/>
    <col min="13059" max="13059" width="10.3984375" style="377" customWidth="1"/>
    <col min="13060" max="13060" width="8.09765625" style="377" customWidth="1"/>
    <col min="13061" max="13061" width="9" style="377"/>
    <col min="13062" max="13062" width="10.09765625" style="377" customWidth="1"/>
    <col min="13063" max="13063" width="14.3984375" style="377" customWidth="1"/>
    <col min="13064" max="13064" width="13.09765625" style="377" customWidth="1"/>
    <col min="13065" max="13065" width="15.3984375" style="377" customWidth="1"/>
    <col min="13066" max="13312" width="9" style="377"/>
    <col min="13313" max="13313" width="40.59765625" style="377" customWidth="1"/>
    <col min="13314" max="13314" width="10.09765625" style="377" customWidth="1"/>
    <col min="13315" max="13315" width="10.3984375" style="377" customWidth="1"/>
    <col min="13316" max="13316" width="8.09765625" style="377" customWidth="1"/>
    <col min="13317" max="13317" width="9" style="377"/>
    <col min="13318" max="13318" width="10.09765625" style="377" customWidth="1"/>
    <col min="13319" max="13319" width="14.3984375" style="377" customWidth="1"/>
    <col min="13320" max="13320" width="13.09765625" style="377" customWidth="1"/>
    <col min="13321" max="13321" width="15.3984375" style="377" customWidth="1"/>
    <col min="13322" max="13568" width="9" style="377"/>
    <col min="13569" max="13569" width="40.59765625" style="377" customWidth="1"/>
    <col min="13570" max="13570" width="10.09765625" style="377" customWidth="1"/>
    <col min="13571" max="13571" width="10.3984375" style="377" customWidth="1"/>
    <col min="13572" max="13572" width="8.09765625" style="377" customWidth="1"/>
    <col min="13573" max="13573" width="9" style="377"/>
    <col min="13574" max="13574" width="10.09765625" style="377" customWidth="1"/>
    <col min="13575" max="13575" width="14.3984375" style="377" customWidth="1"/>
    <col min="13576" max="13576" width="13.09765625" style="377" customWidth="1"/>
    <col min="13577" max="13577" width="15.3984375" style="377" customWidth="1"/>
    <col min="13578" max="13824" width="9" style="377"/>
    <col min="13825" max="13825" width="40.59765625" style="377" customWidth="1"/>
    <col min="13826" max="13826" width="10.09765625" style="377" customWidth="1"/>
    <col min="13827" max="13827" width="10.3984375" style="377" customWidth="1"/>
    <col min="13828" max="13828" width="8.09765625" style="377" customWidth="1"/>
    <col min="13829" max="13829" width="9" style="377"/>
    <col min="13830" max="13830" width="10.09765625" style="377" customWidth="1"/>
    <col min="13831" max="13831" width="14.3984375" style="377" customWidth="1"/>
    <col min="13832" max="13832" width="13.09765625" style="377" customWidth="1"/>
    <col min="13833" max="13833" width="15.3984375" style="377" customWidth="1"/>
    <col min="13834" max="14080" width="9" style="377"/>
    <col min="14081" max="14081" width="40.59765625" style="377" customWidth="1"/>
    <col min="14082" max="14082" width="10.09765625" style="377" customWidth="1"/>
    <col min="14083" max="14083" width="10.3984375" style="377" customWidth="1"/>
    <col min="14084" max="14084" width="8.09765625" style="377" customWidth="1"/>
    <col min="14085" max="14085" width="9" style="377"/>
    <col min="14086" max="14086" width="10.09765625" style="377" customWidth="1"/>
    <col min="14087" max="14087" width="14.3984375" style="377" customWidth="1"/>
    <col min="14088" max="14088" width="13.09765625" style="377" customWidth="1"/>
    <col min="14089" max="14089" width="15.3984375" style="377" customWidth="1"/>
    <col min="14090" max="14336" width="9" style="377"/>
    <col min="14337" max="14337" width="40.59765625" style="377" customWidth="1"/>
    <col min="14338" max="14338" width="10.09765625" style="377" customWidth="1"/>
    <col min="14339" max="14339" width="10.3984375" style="377" customWidth="1"/>
    <col min="14340" max="14340" width="8.09765625" style="377" customWidth="1"/>
    <col min="14341" max="14341" width="9" style="377"/>
    <col min="14342" max="14342" width="10.09765625" style="377" customWidth="1"/>
    <col min="14343" max="14343" width="14.3984375" style="377" customWidth="1"/>
    <col min="14344" max="14344" width="13.09765625" style="377" customWidth="1"/>
    <col min="14345" max="14345" width="15.3984375" style="377" customWidth="1"/>
    <col min="14346" max="14592" width="9" style="377"/>
    <col min="14593" max="14593" width="40.59765625" style="377" customWidth="1"/>
    <col min="14594" max="14594" width="10.09765625" style="377" customWidth="1"/>
    <col min="14595" max="14595" width="10.3984375" style="377" customWidth="1"/>
    <col min="14596" max="14596" width="8.09765625" style="377" customWidth="1"/>
    <col min="14597" max="14597" width="9" style="377"/>
    <col min="14598" max="14598" width="10.09765625" style="377" customWidth="1"/>
    <col min="14599" max="14599" width="14.3984375" style="377" customWidth="1"/>
    <col min="14600" max="14600" width="13.09765625" style="377" customWidth="1"/>
    <col min="14601" max="14601" width="15.3984375" style="377" customWidth="1"/>
    <col min="14602" max="14848" width="9" style="377"/>
    <col min="14849" max="14849" width="40.59765625" style="377" customWidth="1"/>
    <col min="14850" max="14850" width="10.09765625" style="377" customWidth="1"/>
    <col min="14851" max="14851" width="10.3984375" style="377" customWidth="1"/>
    <col min="14852" max="14852" width="8.09765625" style="377" customWidth="1"/>
    <col min="14853" max="14853" width="9" style="377"/>
    <col min="14854" max="14854" width="10.09765625" style="377" customWidth="1"/>
    <col min="14855" max="14855" width="14.3984375" style="377" customWidth="1"/>
    <col min="14856" max="14856" width="13.09765625" style="377" customWidth="1"/>
    <col min="14857" max="14857" width="15.3984375" style="377" customWidth="1"/>
    <col min="14858" max="15104" width="9" style="377"/>
    <col min="15105" max="15105" width="40.59765625" style="377" customWidth="1"/>
    <col min="15106" max="15106" width="10.09765625" style="377" customWidth="1"/>
    <col min="15107" max="15107" width="10.3984375" style="377" customWidth="1"/>
    <col min="15108" max="15108" width="8.09765625" style="377" customWidth="1"/>
    <col min="15109" max="15109" width="9" style="377"/>
    <col min="15110" max="15110" width="10.09765625" style="377" customWidth="1"/>
    <col min="15111" max="15111" width="14.3984375" style="377" customWidth="1"/>
    <col min="15112" max="15112" width="13.09765625" style="377" customWidth="1"/>
    <col min="15113" max="15113" width="15.3984375" style="377" customWidth="1"/>
    <col min="15114" max="15360" width="9" style="377"/>
    <col min="15361" max="15361" width="40.59765625" style="377" customWidth="1"/>
    <col min="15362" max="15362" width="10.09765625" style="377" customWidth="1"/>
    <col min="15363" max="15363" width="10.3984375" style="377" customWidth="1"/>
    <col min="15364" max="15364" width="8.09765625" style="377" customWidth="1"/>
    <col min="15365" max="15365" width="9" style="377"/>
    <col min="15366" max="15366" width="10.09765625" style="377" customWidth="1"/>
    <col min="15367" max="15367" width="14.3984375" style="377" customWidth="1"/>
    <col min="15368" max="15368" width="13.09765625" style="377" customWidth="1"/>
    <col min="15369" max="15369" width="15.3984375" style="377" customWidth="1"/>
    <col min="15370" max="15616" width="9" style="377"/>
    <col min="15617" max="15617" width="40.59765625" style="377" customWidth="1"/>
    <col min="15618" max="15618" width="10.09765625" style="377" customWidth="1"/>
    <col min="15619" max="15619" width="10.3984375" style="377" customWidth="1"/>
    <col min="15620" max="15620" width="8.09765625" style="377" customWidth="1"/>
    <col min="15621" max="15621" width="9" style="377"/>
    <col min="15622" max="15622" width="10.09765625" style="377" customWidth="1"/>
    <col min="15623" max="15623" width="14.3984375" style="377" customWidth="1"/>
    <col min="15624" max="15624" width="13.09765625" style="377" customWidth="1"/>
    <col min="15625" max="15625" width="15.3984375" style="377" customWidth="1"/>
    <col min="15626" max="15872" width="9" style="377"/>
    <col min="15873" max="15873" width="40.59765625" style="377" customWidth="1"/>
    <col min="15874" max="15874" width="10.09765625" style="377" customWidth="1"/>
    <col min="15875" max="15875" width="10.3984375" style="377" customWidth="1"/>
    <col min="15876" max="15876" width="8.09765625" style="377" customWidth="1"/>
    <col min="15877" max="15877" width="9" style="377"/>
    <col min="15878" max="15878" width="10.09765625" style="377" customWidth="1"/>
    <col min="15879" max="15879" width="14.3984375" style="377" customWidth="1"/>
    <col min="15880" max="15880" width="13.09765625" style="377" customWidth="1"/>
    <col min="15881" max="15881" width="15.3984375" style="377" customWidth="1"/>
    <col min="15882" max="16128" width="9" style="377"/>
    <col min="16129" max="16129" width="40.59765625" style="377" customWidth="1"/>
    <col min="16130" max="16130" width="10.09765625" style="377" customWidth="1"/>
    <col min="16131" max="16131" width="10.3984375" style="377" customWidth="1"/>
    <col min="16132" max="16132" width="8.09765625" style="377" customWidth="1"/>
    <col min="16133" max="16133" width="9" style="377"/>
    <col min="16134" max="16134" width="10.09765625" style="377" customWidth="1"/>
    <col min="16135" max="16135" width="14.3984375" style="377" customWidth="1"/>
    <col min="16136" max="16136" width="13.09765625" style="377" customWidth="1"/>
    <col min="16137" max="16137" width="15.3984375" style="377" customWidth="1"/>
    <col min="16138" max="16384" width="9" style="377"/>
  </cols>
  <sheetData>
    <row r="1" spans="1:12" ht="38.25" customHeight="1" thickBot="1">
      <c r="A1" s="777"/>
      <c r="B1" s="778"/>
      <c r="C1" s="778"/>
      <c r="D1" s="778"/>
      <c r="E1" s="778"/>
      <c r="F1" s="778"/>
      <c r="G1" s="778"/>
      <c r="H1" s="778"/>
      <c r="I1" s="779"/>
    </row>
    <row r="2" spans="1:12" ht="28.5" customHeight="1">
      <c r="A2" s="801" t="s">
        <v>394</v>
      </c>
      <c r="B2" s="802"/>
      <c r="C2" s="802"/>
      <c r="D2" s="802"/>
      <c r="E2" s="802"/>
      <c r="F2" s="802"/>
      <c r="G2" s="802"/>
      <c r="H2" s="802"/>
      <c r="I2" s="803"/>
    </row>
    <row r="3" spans="1:12" ht="15.6">
      <c r="A3" s="783"/>
      <c r="B3" s="784"/>
      <c r="C3" s="784"/>
      <c r="D3" s="784"/>
      <c r="E3" s="784"/>
      <c r="F3" s="784"/>
      <c r="G3" s="4" t="s">
        <v>299</v>
      </c>
      <c r="H3" s="189">
        <f>Gerenciamento!H3</f>
        <v>45931</v>
      </c>
      <c r="I3" s="77"/>
      <c r="K3" s="1"/>
    </row>
    <row r="4" spans="1:12" ht="15.9" customHeight="1" thickBot="1">
      <c r="A4" s="2" t="s">
        <v>0</v>
      </c>
      <c r="B4" s="3"/>
      <c r="C4" s="3"/>
      <c r="D4" s="3"/>
      <c r="E4" s="3"/>
      <c r="F4" s="3"/>
      <c r="G4" s="4" t="s">
        <v>300</v>
      </c>
      <c r="H4" s="189">
        <f>Gerenciamento!H4</f>
        <v>45850</v>
      </c>
      <c r="I4" s="5"/>
      <c r="K4" s="1"/>
    </row>
    <row r="5" spans="1:12" ht="15.9" customHeight="1" thickBot="1">
      <c r="A5" s="793" t="s">
        <v>1</v>
      </c>
      <c r="B5" s="789"/>
      <c r="C5" s="790"/>
      <c r="D5" s="788" t="s">
        <v>2</v>
      </c>
      <c r="E5" s="789"/>
      <c r="F5" s="789"/>
      <c r="G5" s="790"/>
      <c r="H5" s="804" t="s">
        <v>3</v>
      </c>
      <c r="I5" s="805"/>
      <c r="J5" s="483" t="s">
        <v>408</v>
      </c>
      <c r="K5" s="799" t="s">
        <v>492</v>
      </c>
      <c r="L5" s="800"/>
    </row>
    <row r="6" spans="1:12" ht="27" thickBot="1">
      <c r="A6" s="6" t="s">
        <v>4</v>
      </c>
      <c r="B6" s="7" t="s">
        <v>5</v>
      </c>
      <c r="C6" s="422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426" t="s">
        <v>12</v>
      </c>
      <c r="J6" s="483" t="s">
        <v>397</v>
      </c>
      <c r="K6" s="598">
        <f>Gerenciamento!F9/6</f>
        <v>4.333333333333333</v>
      </c>
      <c r="L6" s="483">
        <v>4</v>
      </c>
    </row>
    <row r="7" spans="1:12" ht="15.9" customHeight="1">
      <c r="A7" s="10" t="s">
        <v>13</v>
      </c>
      <c r="B7" s="179"/>
      <c r="C7" s="179"/>
      <c r="D7" s="179"/>
      <c r="E7" s="179"/>
      <c r="F7" s="179"/>
      <c r="G7" s="179"/>
      <c r="H7" s="179"/>
      <c r="I7" s="25"/>
      <c r="J7" s="93"/>
    </row>
    <row r="8" spans="1:12" s="74" customFormat="1" ht="15.9" customHeight="1">
      <c r="A8" s="23" t="str">
        <f>PEA!A8</f>
        <v>1.1. Sessão Técnica</v>
      </c>
      <c r="B8" s="23"/>
      <c r="C8" s="23"/>
      <c r="D8" s="23"/>
      <c r="E8" s="23"/>
      <c r="F8" s="23"/>
      <c r="G8" s="23"/>
      <c r="H8" s="23"/>
      <c r="I8" s="24"/>
      <c r="J8" s="94"/>
    </row>
    <row r="9" spans="1:12" ht="15.9" customHeight="1">
      <c r="A9" s="17" t="s">
        <v>512</v>
      </c>
      <c r="B9" s="14" t="str">
        <f>'Custo MO Jul-25'!A36</f>
        <v>P8058</v>
      </c>
      <c r="C9" s="12" t="s">
        <v>14</v>
      </c>
      <c r="D9" s="14">
        <v>1</v>
      </c>
      <c r="E9" s="15">
        <v>1</v>
      </c>
      <c r="F9" s="14">
        <f>L6</f>
        <v>4</v>
      </c>
      <c r="G9" s="14">
        <f>D9*E9*F9</f>
        <v>4</v>
      </c>
      <c r="H9" s="92"/>
      <c r="I9" s="89">
        <f>H9*G9</f>
        <v>0</v>
      </c>
      <c r="J9" s="576"/>
      <c r="K9" s="577"/>
      <c r="L9" s="577"/>
    </row>
    <row r="10" spans="1:12" ht="15.9" customHeight="1">
      <c r="A10" s="18" t="s">
        <v>15</v>
      </c>
      <c r="B10" s="19"/>
      <c r="C10" s="19"/>
      <c r="D10" s="19"/>
      <c r="E10" s="19"/>
      <c r="F10" s="19"/>
      <c r="G10" s="19"/>
      <c r="H10" s="20"/>
      <c r="I10" s="90">
        <f>SUM(I9:I9)</f>
        <v>0</v>
      </c>
      <c r="J10" s="306"/>
      <c r="K10" s="21"/>
    </row>
    <row r="11" spans="1:12" ht="15.9" customHeight="1">
      <c r="A11" s="22"/>
      <c r="B11" s="23"/>
      <c r="C11" s="23"/>
      <c r="D11" s="23"/>
      <c r="E11" s="23"/>
      <c r="F11" s="23"/>
      <c r="G11" s="23"/>
      <c r="H11" s="23"/>
      <c r="I11" s="24"/>
      <c r="J11" s="306"/>
      <c r="K11" s="21"/>
    </row>
    <row r="12" spans="1:12" ht="15.9" customHeight="1">
      <c r="A12" s="10" t="s">
        <v>16</v>
      </c>
      <c r="B12" s="179"/>
      <c r="C12" s="179"/>
      <c r="D12" s="179"/>
      <c r="E12" s="179"/>
      <c r="F12" s="179"/>
      <c r="G12" s="179"/>
      <c r="H12" s="179"/>
      <c r="I12" s="430"/>
      <c r="J12" s="306"/>
    </row>
    <row r="13" spans="1:12" ht="30.75" customHeight="1">
      <c r="A13" s="6" t="s">
        <v>4</v>
      </c>
      <c r="B13" s="422" t="s">
        <v>5</v>
      </c>
      <c r="C13" s="422" t="s">
        <v>6</v>
      </c>
      <c r="D13" s="422" t="s">
        <v>7</v>
      </c>
      <c r="E13" s="422" t="s">
        <v>17</v>
      </c>
      <c r="F13" s="7" t="s">
        <v>9</v>
      </c>
      <c r="G13" s="422" t="s">
        <v>18</v>
      </c>
      <c r="H13" s="8" t="s">
        <v>19</v>
      </c>
      <c r="I13" s="9" t="s">
        <v>12</v>
      </c>
      <c r="J13" s="307"/>
      <c r="K13" s="380"/>
    </row>
    <row r="14" spans="1:12" ht="31.5" customHeight="1">
      <c r="A14" s="575" t="str">
        <f>'Custo Veículos, Imóveis'!D8</f>
        <v>Veículo leve picape 4 x 4 com capacidade de 1,10 t - 147 kW (sem motorista)</v>
      </c>
      <c r="B14" s="12" t="str">
        <f>'Custo Veículos, Imóveis'!C8</f>
        <v>E8891</v>
      </c>
      <c r="C14" s="12" t="s">
        <v>411</v>
      </c>
      <c r="D14" s="14">
        <v>1</v>
      </c>
      <c r="E14" s="448">
        <v>1</v>
      </c>
      <c r="F14" s="14">
        <f>F9</f>
        <v>4</v>
      </c>
      <c r="G14" s="14">
        <f>D14*E14*F14</f>
        <v>4</v>
      </c>
      <c r="H14" s="220"/>
      <c r="I14" s="89">
        <f>G14*H14</f>
        <v>0</v>
      </c>
      <c r="J14" s="306"/>
    </row>
    <row r="15" spans="1:12" ht="15.9" customHeight="1">
      <c r="A15" s="18" t="s">
        <v>20</v>
      </c>
      <c r="B15" s="19"/>
      <c r="C15" s="19"/>
      <c r="D15" s="19"/>
      <c r="E15" s="19"/>
      <c r="F15" s="19"/>
      <c r="G15" s="19"/>
      <c r="H15" s="20"/>
      <c r="I15" s="90">
        <f>SUM(I14:I14)</f>
        <v>0</v>
      </c>
      <c r="J15" s="306"/>
    </row>
    <row r="16" spans="1:12" ht="15.9" customHeight="1">
      <c r="A16" s="22"/>
      <c r="B16" s="23"/>
      <c r="C16" s="23"/>
      <c r="D16" s="23"/>
      <c r="E16" s="228"/>
      <c r="F16" s="23"/>
      <c r="G16" s="23"/>
      <c r="H16" s="23"/>
      <c r="I16" s="24"/>
      <c r="J16" s="306"/>
    </row>
    <row r="17" spans="1:11" ht="15.9" hidden="1" customHeight="1">
      <c r="A17" s="172" t="s">
        <v>21</v>
      </c>
      <c r="B17" s="173"/>
      <c r="C17" s="173"/>
      <c r="D17" s="173"/>
      <c r="E17" s="173"/>
      <c r="F17" s="173"/>
      <c r="G17" s="173"/>
      <c r="H17" s="173"/>
      <c r="I17" s="430"/>
      <c r="J17" s="306"/>
    </row>
    <row r="18" spans="1:11" ht="25.5" hidden="1" customHeight="1">
      <c r="A18" s="28" t="s">
        <v>4</v>
      </c>
      <c r="B18" s="30" t="s">
        <v>5</v>
      </c>
      <c r="C18" s="30" t="s">
        <v>6</v>
      </c>
      <c r="D18" s="30" t="s">
        <v>22</v>
      </c>
      <c r="E18" s="30" t="s">
        <v>23</v>
      </c>
      <c r="F18" s="7" t="s">
        <v>9</v>
      </c>
      <c r="G18" s="7" t="s">
        <v>401</v>
      </c>
      <c r="H18" s="31" t="s">
        <v>24</v>
      </c>
      <c r="I18" s="9" t="s">
        <v>12</v>
      </c>
      <c r="J18" s="308"/>
      <c r="K18" s="71"/>
    </row>
    <row r="19" spans="1:11" ht="14.25" hidden="1" customHeight="1">
      <c r="A19" s="185" t="s">
        <v>358</v>
      </c>
      <c r="B19" s="12" t="str">
        <f>'Custo Veículos, Imóveis'!C16</f>
        <v>B8951</v>
      </c>
      <c r="C19" s="33" t="s">
        <v>37</v>
      </c>
      <c r="D19" s="14"/>
      <c r="E19" s="41">
        <v>0.5</v>
      </c>
      <c r="F19" s="35">
        <f>F9</f>
        <v>4</v>
      </c>
      <c r="G19" s="14">
        <f>((57.95/2)+(4.5*D19))</f>
        <v>28.975000000000001</v>
      </c>
      <c r="H19" s="92">
        <f>'Custo Veículos, Imóveis'!G16</f>
        <v>51.03</v>
      </c>
      <c r="I19" s="89"/>
      <c r="J19" s="306" t="s">
        <v>416</v>
      </c>
    </row>
    <row r="20" spans="1:11" ht="14.25" hidden="1" customHeight="1">
      <c r="A20" s="18" t="s">
        <v>25</v>
      </c>
      <c r="B20" s="19"/>
      <c r="C20" s="19"/>
      <c r="D20" s="19"/>
      <c r="E20" s="19"/>
      <c r="F20" s="19"/>
      <c r="G20" s="19"/>
      <c r="H20" s="20"/>
      <c r="I20" s="90">
        <f>SUM(I19:I19)</f>
        <v>0</v>
      </c>
      <c r="J20" s="244"/>
    </row>
    <row r="21" spans="1:11" ht="15.9" hidden="1" customHeight="1">
      <c r="A21" s="22"/>
      <c r="B21" s="23"/>
      <c r="C21" s="23"/>
      <c r="D21" s="23"/>
      <c r="E21" s="228"/>
      <c r="F21" s="23"/>
      <c r="G21" s="23"/>
      <c r="H21" s="23"/>
      <c r="I21" s="24"/>
      <c r="J21" s="306"/>
    </row>
    <row r="22" spans="1:11" ht="15.9" hidden="1" customHeight="1">
      <c r="A22" s="36" t="s">
        <v>26</v>
      </c>
      <c r="B22" s="179"/>
      <c r="C22" s="179"/>
      <c r="D22" s="179"/>
      <c r="E22" s="179"/>
      <c r="F22" s="179"/>
      <c r="G22" s="179"/>
      <c r="H22" s="179"/>
      <c r="I22" s="430"/>
      <c r="J22" s="306"/>
    </row>
    <row r="23" spans="1:11" ht="25.5" hidden="1" customHeight="1">
      <c r="A23" s="28" t="s">
        <v>4</v>
      </c>
      <c r="B23" s="30" t="s">
        <v>5</v>
      </c>
      <c r="C23" s="30" t="s">
        <v>6</v>
      </c>
      <c r="D23" s="30" t="s">
        <v>22</v>
      </c>
      <c r="E23" s="30" t="s">
        <v>23</v>
      </c>
      <c r="F23" s="7" t="s">
        <v>9</v>
      </c>
      <c r="G23" s="422" t="s">
        <v>401</v>
      </c>
      <c r="H23" s="38" t="s">
        <v>27</v>
      </c>
      <c r="I23" s="9" t="s">
        <v>12</v>
      </c>
      <c r="J23" s="97"/>
      <c r="K23" s="40"/>
    </row>
    <row r="24" spans="1:11" ht="14.25" hidden="1" customHeight="1">
      <c r="A24" s="132" t="s">
        <v>28</v>
      </c>
      <c r="B24" s="133"/>
      <c r="C24" s="133"/>
      <c r="D24" s="133"/>
      <c r="E24" s="133"/>
      <c r="F24" s="133"/>
      <c r="G24" s="133"/>
      <c r="H24" s="133"/>
      <c r="I24" s="431"/>
      <c r="J24" s="97"/>
      <c r="K24" s="40"/>
    </row>
    <row r="25" spans="1:11" ht="14.25" hidden="1" customHeight="1">
      <c r="A25" s="185" t="s">
        <v>354</v>
      </c>
      <c r="B25" s="33" t="str">
        <f>'Custo Veículos, Imóveis'!C18</f>
        <v>B8953</v>
      </c>
      <c r="C25" s="33" t="s">
        <v>59</v>
      </c>
      <c r="D25" s="34">
        <f>D19</f>
        <v>0</v>
      </c>
      <c r="E25" s="41">
        <f>E19</f>
        <v>0.5</v>
      </c>
      <c r="F25" s="35">
        <f>F9</f>
        <v>4</v>
      </c>
      <c r="G25" s="14">
        <f>G19</f>
        <v>28.975000000000001</v>
      </c>
      <c r="H25" s="91">
        <f>'Custo Veículos, Imóveis'!G18</f>
        <v>481.81</v>
      </c>
      <c r="I25" s="89">
        <f>D25*H25*F25</f>
        <v>0</v>
      </c>
      <c r="J25" s="93"/>
    </row>
    <row r="26" spans="1:11" ht="15.9" hidden="1" customHeight="1">
      <c r="A26" s="2" t="s">
        <v>29</v>
      </c>
      <c r="B26" s="23"/>
      <c r="C26" s="23"/>
      <c r="D26" s="23"/>
      <c r="E26" s="228"/>
      <c r="F26" s="23"/>
      <c r="G26" s="23"/>
      <c r="H26" s="23"/>
      <c r="I26" s="24"/>
      <c r="J26" s="93"/>
    </row>
    <row r="27" spans="1:11" ht="14.25" hidden="1" customHeight="1">
      <c r="A27" s="185" t="s">
        <v>355</v>
      </c>
      <c r="B27" s="12" t="str">
        <f>'Custo Veículos, Imóveis'!C25</f>
        <v>B8959</v>
      </c>
      <c r="C27" s="42" t="s">
        <v>59</v>
      </c>
      <c r="D27" s="14">
        <f>D19</f>
        <v>0</v>
      </c>
      <c r="E27" s="41">
        <f>E19</f>
        <v>0.5</v>
      </c>
      <c r="F27" s="14">
        <f>F9</f>
        <v>4</v>
      </c>
      <c r="G27" s="14">
        <f>G19</f>
        <v>28.975000000000001</v>
      </c>
      <c r="H27" s="92">
        <f>'Custo Veículos, Imóveis'!G25</f>
        <v>197.1</v>
      </c>
      <c r="I27" s="89">
        <f>D27*H27*F27</f>
        <v>0</v>
      </c>
      <c r="J27" s="93"/>
    </row>
    <row r="28" spans="1:11" ht="14.25" hidden="1" customHeight="1">
      <c r="A28" s="18" t="s">
        <v>30</v>
      </c>
      <c r="B28" s="19"/>
      <c r="C28" s="19"/>
      <c r="D28" s="19"/>
      <c r="E28" s="19"/>
      <c r="F28" s="19"/>
      <c r="G28" s="19"/>
      <c r="H28" s="20"/>
      <c r="I28" s="90">
        <f>SUM(I25:I27)</f>
        <v>0</v>
      </c>
      <c r="J28" s="95"/>
    </row>
    <row r="29" spans="1:11" ht="14.25" hidden="1" customHeight="1">
      <c r="A29" s="22"/>
      <c r="B29" s="23"/>
      <c r="C29" s="23"/>
      <c r="D29" s="23"/>
      <c r="E29" s="23"/>
      <c r="F29" s="23"/>
      <c r="G29" s="23"/>
      <c r="H29" s="23"/>
      <c r="I29" s="24"/>
      <c r="J29" s="95"/>
    </row>
    <row r="30" spans="1:11" ht="15.9" customHeight="1">
      <c r="A30" s="44" t="s">
        <v>439</v>
      </c>
      <c r="B30" s="19"/>
      <c r="C30" s="19"/>
      <c r="D30" s="19"/>
      <c r="E30" s="19"/>
      <c r="F30" s="19"/>
      <c r="G30" s="19"/>
      <c r="H30" s="49"/>
      <c r="I30" s="90">
        <f>SUM(I15,I10,I20,I28)</f>
        <v>0</v>
      </c>
      <c r="J30" s="103"/>
    </row>
    <row r="31" spans="1:11">
      <c r="A31" s="22"/>
      <c r="B31" s="23"/>
      <c r="C31" s="23"/>
      <c r="D31" s="23"/>
      <c r="E31" s="23"/>
      <c r="F31" s="23"/>
      <c r="G31" s="23"/>
      <c r="H31" s="23"/>
      <c r="I31" s="24"/>
      <c r="J31" s="93"/>
    </row>
    <row r="32" spans="1:11">
      <c r="A32" s="50" t="s">
        <v>31</v>
      </c>
      <c r="B32" s="51"/>
      <c r="C32" s="51"/>
      <c r="D32" s="51"/>
      <c r="E32" s="51"/>
      <c r="F32" s="51"/>
      <c r="G32" s="51"/>
      <c r="H32" s="51"/>
      <c r="I32" s="432"/>
      <c r="J32" s="93"/>
    </row>
    <row r="33" spans="1:11">
      <c r="A33" s="52" t="s">
        <v>32</v>
      </c>
      <c r="B33" s="53"/>
      <c r="C33" s="53"/>
      <c r="D33" s="53"/>
      <c r="E33" s="53"/>
      <c r="F33" s="53"/>
      <c r="G33" s="53"/>
      <c r="H33" s="51"/>
      <c r="I33" s="432"/>
    </row>
    <row r="34" spans="1:11">
      <c r="A34" s="54" t="s">
        <v>33</v>
      </c>
      <c r="B34" s="55"/>
      <c r="C34" s="55"/>
      <c r="D34" s="55"/>
      <c r="E34" s="51"/>
      <c r="F34" s="51"/>
      <c r="G34" s="51"/>
      <c r="H34" s="205"/>
      <c r="I34" s="111">
        <f>BDI!D20</f>
        <v>0.4511</v>
      </c>
    </row>
    <row r="35" spans="1:11">
      <c r="A35" s="52" t="s">
        <v>34</v>
      </c>
      <c r="B35" s="51"/>
      <c r="C35" s="51"/>
      <c r="D35" s="51"/>
      <c r="E35" s="51"/>
      <c r="F35" s="51"/>
      <c r="G35" s="51"/>
      <c r="H35" s="51"/>
      <c r="I35" s="433">
        <f>I30*I34</f>
        <v>0</v>
      </c>
    </row>
    <row r="36" spans="1:11" ht="14.4" thickBot="1">
      <c r="A36" s="22"/>
      <c r="B36" s="23"/>
      <c r="C36" s="23"/>
      <c r="D36" s="23"/>
      <c r="E36" s="23"/>
      <c r="F36" s="23"/>
      <c r="G36" s="23"/>
      <c r="H36" s="23"/>
      <c r="I36" s="24"/>
      <c r="J36" s="100"/>
    </row>
    <row r="37" spans="1:11" ht="14.4" thickBot="1">
      <c r="A37" s="115" t="s">
        <v>331</v>
      </c>
      <c r="B37" s="108"/>
      <c r="C37" s="108"/>
      <c r="D37" s="108"/>
      <c r="E37" s="108"/>
      <c r="F37" s="108"/>
      <c r="G37" s="108"/>
      <c r="H37" s="108"/>
      <c r="I37" s="425">
        <f>I30+I35</f>
        <v>0</v>
      </c>
      <c r="J37" s="490">
        <f>I37/F9</f>
        <v>0</v>
      </c>
      <c r="K37" s="559" t="s">
        <v>467</v>
      </c>
    </row>
    <row r="38" spans="1:11">
      <c r="A38" s="79"/>
      <c r="B38" s="79"/>
      <c r="C38" s="79"/>
      <c r="D38" s="79"/>
      <c r="E38" s="79"/>
      <c r="F38" s="79"/>
      <c r="G38" s="79"/>
      <c r="H38" s="196"/>
      <c r="I38" s="79"/>
    </row>
    <row r="39" spans="1:11">
      <c r="A39" s="79"/>
      <c r="B39" s="79"/>
      <c r="C39" s="79"/>
      <c r="D39" s="79"/>
      <c r="E39" s="79"/>
      <c r="F39" s="79"/>
      <c r="G39" s="79"/>
      <c r="H39" s="196"/>
      <c r="I39" s="79"/>
    </row>
    <row r="42" spans="1:11" s="429" customFormat="1" ht="19.5" customHeight="1">
      <c r="A42" s="549" t="s">
        <v>459</v>
      </c>
      <c r="B42" s="549"/>
      <c r="C42" s="549"/>
      <c r="D42" s="549"/>
      <c r="E42" s="549"/>
      <c r="F42" s="549"/>
      <c r="G42" s="549"/>
      <c r="H42" s="57"/>
    </row>
  </sheetData>
  <mergeCells count="7">
    <mergeCell ref="K5:L5"/>
    <mergeCell ref="A1:I1"/>
    <mergeCell ref="A2:I2"/>
    <mergeCell ref="A3:F3"/>
    <mergeCell ref="A5:C5"/>
    <mergeCell ref="D5:G5"/>
    <mergeCell ref="H5:I5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rowBreaks count="1" manualBreakCount="1">
    <brk id="16" max="16383" man="1"/>
  </rowBreaks>
  <colBreaks count="1" manualBreakCount="1">
    <brk id="9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50"/>
  <sheetViews>
    <sheetView zoomScale="85" zoomScaleNormal="85" workbookViewId="0">
      <selection activeCell="H27" sqref="H27:H29"/>
    </sheetView>
  </sheetViews>
  <sheetFormatPr defaultRowHeight="13.8"/>
  <cols>
    <col min="1" max="1" width="43.09765625" style="377" customWidth="1"/>
    <col min="2" max="2" width="11.59765625" style="377" customWidth="1"/>
    <col min="3" max="3" width="13.5" style="377" customWidth="1"/>
    <col min="4" max="4" width="12.09765625" style="377" customWidth="1"/>
    <col min="5" max="5" width="10.69921875" style="377" customWidth="1"/>
    <col min="6" max="6" width="9.3984375" style="377" bestFit="1" customWidth="1"/>
    <col min="7" max="7" width="15.59765625" style="377" customWidth="1"/>
    <col min="8" max="8" width="14.19921875" style="57" customWidth="1"/>
    <col min="9" max="9" width="17.19921875" style="377" customWidth="1"/>
    <col min="10" max="10" width="16.59765625" style="377" customWidth="1"/>
    <col min="11" max="11" width="11.5" style="377" customWidth="1"/>
    <col min="12" max="256" width="9" style="377"/>
    <col min="257" max="257" width="40.59765625" style="377" customWidth="1"/>
    <col min="258" max="258" width="10.09765625" style="377" customWidth="1"/>
    <col min="259" max="259" width="10.3984375" style="377" customWidth="1"/>
    <col min="260" max="260" width="8.09765625" style="377" customWidth="1"/>
    <col min="261" max="261" width="9" style="377"/>
    <col min="262" max="262" width="10.09765625" style="377" customWidth="1"/>
    <col min="263" max="263" width="14.3984375" style="377" customWidth="1"/>
    <col min="264" max="264" width="13.09765625" style="377" customWidth="1"/>
    <col min="265" max="265" width="15.3984375" style="377" customWidth="1"/>
    <col min="266" max="512" width="9" style="377"/>
    <col min="513" max="513" width="40.59765625" style="377" customWidth="1"/>
    <col min="514" max="514" width="10.09765625" style="377" customWidth="1"/>
    <col min="515" max="515" width="10.3984375" style="377" customWidth="1"/>
    <col min="516" max="516" width="8.09765625" style="377" customWidth="1"/>
    <col min="517" max="517" width="9" style="377"/>
    <col min="518" max="518" width="10.09765625" style="377" customWidth="1"/>
    <col min="519" max="519" width="14.3984375" style="377" customWidth="1"/>
    <col min="520" max="520" width="13.09765625" style="377" customWidth="1"/>
    <col min="521" max="521" width="15.3984375" style="377" customWidth="1"/>
    <col min="522" max="768" width="9" style="377"/>
    <col min="769" max="769" width="40.59765625" style="377" customWidth="1"/>
    <col min="770" max="770" width="10.09765625" style="377" customWidth="1"/>
    <col min="771" max="771" width="10.3984375" style="377" customWidth="1"/>
    <col min="772" max="772" width="8.09765625" style="377" customWidth="1"/>
    <col min="773" max="773" width="9" style="377"/>
    <col min="774" max="774" width="10.09765625" style="377" customWidth="1"/>
    <col min="775" max="775" width="14.3984375" style="377" customWidth="1"/>
    <col min="776" max="776" width="13.09765625" style="377" customWidth="1"/>
    <col min="777" max="777" width="15.3984375" style="377" customWidth="1"/>
    <col min="778" max="1024" width="9" style="377"/>
    <col min="1025" max="1025" width="40.59765625" style="377" customWidth="1"/>
    <col min="1026" max="1026" width="10.09765625" style="377" customWidth="1"/>
    <col min="1027" max="1027" width="10.3984375" style="377" customWidth="1"/>
    <col min="1028" max="1028" width="8.09765625" style="377" customWidth="1"/>
    <col min="1029" max="1029" width="9" style="377"/>
    <col min="1030" max="1030" width="10.09765625" style="377" customWidth="1"/>
    <col min="1031" max="1031" width="14.3984375" style="377" customWidth="1"/>
    <col min="1032" max="1032" width="13.09765625" style="377" customWidth="1"/>
    <col min="1033" max="1033" width="15.3984375" style="377" customWidth="1"/>
    <col min="1034" max="1280" width="9" style="377"/>
    <col min="1281" max="1281" width="40.59765625" style="377" customWidth="1"/>
    <col min="1282" max="1282" width="10.09765625" style="377" customWidth="1"/>
    <col min="1283" max="1283" width="10.3984375" style="377" customWidth="1"/>
    <col min="1284" max="1284" width="8.09765625" style="377" customWidth="1"/>
    <col min="1285" max="1285" width="9" style="377"/>
    <col min="1286" max="1286" width="10.09765625" style="377" customWidth="1"/>
    <col min="1287" max="1287" width="14.3984375" style="377" customWidth="1"/>
    <col min="1288" max="1288" width="13.09765625" style="377" customWidth="1"/>
    <col min="1289" max="1289" width="15.3984375" style="377" customWidth="1"/>
    <col min="1290" max="1536" width="9" style="377"/>
    <col min="1537" max="1537" width="40.59765625" style="377" customWidth="1"/>
    <col min="1538" max="1538" width="10.09765625" style="377" customWidth="1"/>
    <col min="1539" max="1539" width="10.3984375" style="377" customWidth="1"/>
    <col min="1540" max="1540" width="8.09765625" style="377" customWidth="1"/>
    <col min="1541" max="1541" width="9" style="377"/>
    <col min="1542" max="1542" width="10.09765625" style="377" customWidth="1"/>
    <col min="1543" max="1543" width="14.3984375" style="377" customWidth="1"/>
    <col min="1544" max="1544" width="13.09765625" style="377" customWidth="1"/>
    <col min="1545" max="1545" width="15.3984375" style="377" customWidth="1"/>
    <col min="1546" max="1792" width="9" style="377"/>
    <col min="1793" max="1793" width="40.59765625" style="377" customWidth="1"/>
    <col min="1794" max="1794" width="10.09765625" style="377" customWidth="1"/>
    <col min="1795" max="1795" width="10.3984375" style="377" customWidth="1"/>
    <col min="1796" max="1796" width="8.09765625" style="377" customWidth="1"/>
    <col min="1797" max="1797" width="9" style="377"/>
    <col min="1798" max="1798" width="10.09765625" style="377" customWidth="1"/>
    <col min="1799" max="1799" width="14.3984375" style="377" customWidth="1"/>
    <col min="1800" max="1800" width="13.09765625" style="377" customWidth="1"/>
    <col min="1801" max="1801" width="15.3984375" style="377" customWidth="1"/>
    <col min="1802" max="2048" width="9" style="377"/>
    <col min="2049" max="2049" width="40.59765625" style="377" customWidth="1"/>
    <col min="2050" max="2050" width="10.09765625" style="377" customWidth="1"/>
    <col min="2051" max="2051" width="10.3984375" style="377" customWidth="1"/>
    <col min="2052" max="2052" width="8.09765625" style="377" customWidth="1"/>
    <col min="2053" max="2053" width="9" style="377"/>
    <col min="2054" max="2054" width="10.09765625" style="377" customWidth="1"/>
    <col min="2055" max="2055" width="14.3984375" style="377" customWidth="1"/>
    <col min="2056" max="2056" width="13.09765625" style="377" customWidth="1"/>
    <col min="2057" max="2057" width="15.3984375" style="377" customWidth="1"/>
    <col min="2058" max="2304" width="9" style="377"/>
    <col min="2305" max="2305" width="40.59765625" style="377" customWidth="1"/>
    <col min="2306" max="2306" width="10.09765625" style="377" customWidth="1"/>
    <col min="2307" max="2307" width="10.3984375" style="377" customWidth="1"/>
    <col min="2308" max="2308" width="8.09765625" style="377" customWidth="1"/>
    <col min="2309" max="2309" width="9" style="377"/>
    <col min="2310" max="2310" width="10.09765625" style="377" customWidth="1"/>
    <col min="2311" max="2311" width="14.3984375" style="377" customWidth="1"/>
    <col min="2312" max="2312" width="13.09765625" style="377" customWidth="1"/>
    <col min="2313" max="2313" width="15.3984375" style="377" customWidth="1"/>
    <col min="2314" max="2560" width="9" style="377"/>
    <col min="2561" max="2561" width="40.59765625" style="377" customWidth="1"/>
    <col min="2562" max="2562" width="10.09765625" style="377" customWidth="1"/>
    <col min="2563" max="2563" width="10.3984375" style="377" customWidth="1"/>
    <col min="2564" max="2564" width="8.09765625" style="377" customWidth="1"/>
    <col min="2565" max="2565" width="9" style="377"/>
    <col min="2566" max="2566" width="10.09765625" style="377" customWidth="1"/>
    <col min="2567" max="2567" width="14.3984375" style="377" customWidth="1"/>
    <col min="2568" max="2568" width="13.09765625" style="377" customWidth="1"/>
    <col min="2569" max="2569" width="15.3984375" style="377" customWidth="1"/>
    <col min="2570" max="2816" width="9" style="377"/>
    <col min="2817" max="2817" width="40.59765625" style="377" customWidth="1"/>
    <col min="2818" max="2818" width="10.09765625" style="377" customWidth="1"/>
    <col min="2819" max="2819" width="10.3984375" style="377" customWidth="1"/>
    <col min="2820" max="2820" width="8.09765625" style="377" customWidth="1"/>
    <col min="2821" max="2821" width="9" style="377"/>
    <col min="2822" max="2822" width="10.09765625" style="377" customWidth="1"/>
    <col min="2823" max="2823" width="14.3984375" style="377" customWidth="1"/>
    <col min="2824" max="2824" width="13.09765625" style="377" customWidth="1"/>
    <col min="2825" max="2825" width="15.3984375" style="377" customWidth="1"/>
    <col min="2826" max="3072" width="9" style="377"/>
    <col min="3073" max="3073" width="40.59765625" style="377" customWidth="1"/>
    <col min="3074" max="3074" width="10.09765625" style="377" customWidth="1"/>
    <col min="3075" max="3075" width="10.3984375" style="377" customWidth="1"/>
    <col min="3076" max="3076" width="8.09765625" style="377" customWidth="1"/>
    <col min="3077" max="3077" width="9" style="377"/>
    <col min="3078" max="3078" width="10.09765625" style="377" customWidth="1"/>
    <col min="3079" max="3079" width="14.3984375" style="377" customWidth="1"/>
    <col min="3080" max="3080" width="13.09765625" style="377" customWidth="1"/>
    <col min="3081" max="3081" width="15.3984375" style="377" customWidth="1"/>
    <col min="3082" max="3328" width="9" style="377"/>
    <col min="3329" max="3329" width="40.59765625" style="377" customWidth="1"/>
    <col min="3330" max="3330" width="10.09765625" style="377" customWidth="1"/>
    <col min="3331" max="3331" width="10.3984375" style="377" customWidth="1"/>
    <col min="3332" max="3332" width="8.09765625" style="377" customWidth="1"/>
    <col min="3333" max="3333" width="9" style="377"/>
    <col min="3334" max="3334" width="10.09765625" style="377" customWidth="1"/>
    <col min="3335" max="3335" width="14.3984375" style="377" customWidth="1"/>
    <col min="3336" max="3336" width="13.09765625" style="377" customWidth="1"/>
    <col min="3337" max="3337" width="15.3984375" style="377" customWidth="1"/>
    <col min="3338" max="3584" width="9" style="377"/>
    <col min="3585" max="3585" width="40.59765625" style="377" customWidth="1"/>
    <col min="3586" max="3586" width="10.09765625" style="377" customWidth="1"/>
    <col min="3587" max="3587" width="10.3984375" style="377" customWidth="1"/>
    <col min="3588" max="3588" width="8.09765625" style="377" customWidth="1"/>
    <col min="3589" max="3589" width="9" style="377"/>
    <col min="3590" max="3590" width="10.09765625" style="377" customWidth="1"/>
    <col min="3591" max="3591" width="14.3984375" style="377" customWidth="1"/>
    <col min="3592" max="3592" width="13.09765625" style="377" customWidth="1"/>
    <col min="3593" max="3593" width="15.3984375" style="377" customWidth="1"/>
    <col min="3594" max="3840" width="9" style="377"/>
    <col min="3841" max="3841" width="40.59765625" style="377" customWidth="1"/>
    <col min="3842" max="3842" width="10.09765625" style="377" customWidth="1"/>
    <col min="3843" max="3843" width="10.3984375" style="377" customWidth="1"/>
    <col min="3844" max="3844" width="8.09765625" style="377" customWidth="1"/>
    <col min="3845" max="3845" width="9" style="377"/>
    <col min="3846" max="3846" width="10.09765625" style="377" customWidth="1"/>
    <col min="3847" max="3847" width="14.3984375" style="377" customWidth="1"/>
    <col min="3848" max="3848" width="13.09765625" style="377" customWidth="1"/>
    <col min="3849" max="3849" width="15.3984375" style="377" customWidth="1"/>
    <col min="3850" max="4096" width="9" style="377"/>
    <col min="4097" max="4097" width="40.59765625" style="377" customWidth="1"/>
    <col min="4098" max="4098" width="10.09765625" style="377" customWidth="1"/>
    <col min="4099" max="4099" width="10.3984375" style="377" customWidth="1"/>
    <col min="4100" max="4100" width="8.09765625" style="377" customWidth="1"/>
    <col min="4101" max="4101" width="9" style="377"/>
    <col min="4102" max="4102" width="10.09765625" style="377" customWidth="1"/>
    <col min="4103" max="4103" width="14.3984375" style="377" customWidth="1"/>
    <col min="4104" max="4104" width="13.09765625" style="377" customWidth="1"/>
    <col min="4105" max="4105" width="15.3984375" style="377" customWidth="1"/>
    <col min="4106" max="4352" width="9" style="377"/>
    <col min="4353" max="4353" width="40.59765625" style="377" customWidth="1"/>
    <col min="4354" max="4354" width="10.09765625" style="377" customWidth="1"/>
    <col min="4355" max="4355" width="10.3984375" style="377" customWidth="1"/>
    <col min="4356" max="4356" width="8.09765625" style="377" customWidth="1"/>
    <col min="4357" max="4357" width="9" style="377"/>
    <col min="4358" max="4358" width="10.09765625" style="377" customWidth="1"/>
    <col min="4359" max="4359" width="14.3984375" style="377" customWidth="1"/>
    <col min="4360" max="4360" width="13.09765625" style="377" customWidth="1"/>
    <col min="4361" max="4361" width="15.3984375" style="377" customWidth="1"/>
    <col min="4362" max="4608" width="9" style="377"/>
    <col min="4609" max="4609" width="40.59765625" style="377" customWidth="1"/>
    <col min="4610" max="4610" width="10.09765625" style="377" customWidth="1"/>
    <col min="4611" max="4611" width="10.3984375" style="377" customWidth="1"/>
    <col min="4612" max="4612" width="8.09765625" style="377" customWidth="1"/>
    <col min="4613" max="4613" width="9" style="377"/>
    <col min="4614" max="4614" width="10.09765625" style="377" customWidth="1"/>
    <col min="4615" max="4615" width="14.3984375" style="377" customWidth="1"/>
    <col min="4616" max="4616" width="13.09765625" style="377" customWidth="1"/>
    <col min="4617" max="4617" width="15.3984375" style="377" customWidth="1"/>
    <col min="4618" max="4864" width="9" style="377"/>
    <col min="4865" max="4865" width="40.59765625" style="377" customWidth="1"/>
    <col min="4866" max="4866" width="10.09765625" style="377" customWidth="1"/>
    <col min="4867" max="4867" width="10.3984375" style="377" customWidth="1"/>
    <col min="4868" max="4868" width="8.09765625" style="377" customWidth="1"/>
    <col min="4869" max="4869" width="9" style="377"/>
    <col min="4870" max="4870" width="10.09765625" style="377" customWidth="1"/>
    <col min="4871" max="4871" width="14.3984375" style="377" customWidth="1"/>
    <col min="4872" max="4872" width="13.09765625" style="377" customWidth="1"/>
    <col min="4873" max="4873" width="15.3984375" style="377" customWidth="1"/>
    <col min="4874" max="5120" width="9" style="377"/>
    <col min="5121" max="5121" width="40.59765625" style="377" customWidth="1"/>
    <col min="5122" max="5122" width="10.09765625" style="377" customWidth="1"/>
    <col min="5123" max="5123" width="10.3984375" style="377" customWidth="1"/>
    <col min="5124" max="5124" width="8.09765625" style="377" customWidth="1"/>
    <col min="5125" max="5125" width="9" style="377"/>
    <col min="5126" max="5126" width="10.09765625" style="377" customWidth="1"/>
    <col min="5127" max="5127" width="14.3984375" style="377" customWidth="1"/>
    <col min="5128" max="5128" width="13.09765625" style="377" customWidth="1"/>
    <col min="5129" max="5129" width="15.3984375" style="377" customWidth="1"/>
    <col min="5130" max="5376" width="9" style="377"/>
    <col min="5377" max="5377" width="40.59765625" style="377" customWidth="1"/>
    <col min="5378" max="5378" width="10.09765625" style="377" customWidth="1"/>
    <col min="5379" max="5379" width="10.3984375" style="377" customWidth="1"/>
    <col min="5380" max="5380" width="8.09765625" style="377" customWidth="1"/>
    <col min="5381" max="5381" width="9" style="377"/>
    <col min="5382" max="5382" width="10.09765625" style="377" customWidth="1"/>
    <col min="5383" max="5383" width="14.3984375" style="377" customWidth="1"/>
    <col min="5384" max="5384" width="13.09765625" style="377" customWidth="1"/>
    <col min="5385" max="5385" width="15.3984375" style="377" customWidth="1"/>
    <col min="5386" max="5632" width="9" style="377"/>
    <col min="5633" max="5633" width="40.59765625" style="377" customWidth="1"/>
    <col min="5634" max="5634" width="10.09765625" style="377" customWidth="1"/>
    <col min="5635" max="5635" width="10.3984375" style="377" customWidth="1"/>
    <col min="5636" max="5636" width="8.09765625" style="377" customWidth="1"/>
    <col min="5637" max="5637" width="9" style="377"/>
    <col min="5638" max="5638" width="10.09765625" style="377" customWidth="1"/>
    <col min="5639" max="5639" width="14.3984375" style="377" customWidth="1"/>
    <col min="5640" max="5640" width="13.09765625" style="377" customWidth="1"/>
    <col min="5641" max="5641" width="15.3984375" style="377" customWidth="1"/>
    <col min="5642" max="5888" width="9" style="377"/>
    <col min="5889" max="5889" width="40.59765625" style="377" customWidth="1"/>
    <col min="5890" max="5890" width="10.09765625" style="377" customWidth="1"/>
    <col min="5891" max="5891" width="10.3984375" style="377" customWidth="1"/>
    <col min="5892" max="5892" width="8.09765625" style="377" customWidth="1"/>
    <col min="5893" max="5893" width="9" style="377"/>
    <col min="5894" max="5894" width="10.09765625" style="377" customWidth="1"/>
    <col min="5895" max="5895" width="14.3984375" style="377" customWidth="1"/>
    <col min="5896" max="5896" width="13.09765625" style="377" customWidth="1"/>
    <col min="5897" max="5897" width="15.3984375" style="377" customWidth="1"/>
    <col min="5898" max="6144" width="9" style="377"/>
    <col min="6145" max="6145" width="40.59765625" style="377" customWidth="1"/>
    <col min="6146" max="6146" width="10.09765625" style="377" customWidth="1"/>
    <col min="6147" max="6147" width="10.3984375" style="377" customWidth="1"/>
    <col min="6148" max="6148" width="8.09765625" style="377" customWidth="1"/>
    <col min="6149" max="6149" width="9" style="377"/>
    <col min="6150" max="6150" width="10.09765625" style="377" customWidth="1"/>
    <col min="6151" max="6151" width="14.3984375" style="377" customWidth="1"/>
    <col min="6152" max="6152" width="13.09765625" style="377" customWidth="1"/>
    <col min="6153" max="6153" width="15.3984375" style="377" customWidth="1"/>
    <col min="6154" max="6400" width="9" style="377"/>
    <col min="6401" max="6401" width="40.59765625" style="377" customWidth="1"/>
    <col min="6402" max="6402" width="10.09765625" style="377" customWidth="1"/>
    <col min="6403" max="6403" width="10.3984375" style="377" customWidth="1"/>
    <col min="6404" max="6404" width="8.09765625" style="377" customWidth="1"/>
    <col min="6405" max="6405" width="9" style="377"/>
    <col min="6406" max="6406" width="10.09765625" style="377" customWidth="1"/>
    <col min="6407" max="6407" width="14.3984375" style="377" customWidth="1"/>
    <col min="6408" max="6408" width="13.09765625" style="377" customWidth="1"/>
    <col min="6409" max="6409" width="15.3984375" style="377" customWidth="1"/>
    <col min="6410" max="6656" width="9" style="377"/>
    <col min="6657" max="6657" width="40.59765625" style="377" customWidth="1"/>
    <col min="6658" max="6658" width="10.09765625" style="377" customWidth="1"/>
    <col min="6659" max="6659" width="10.3984375" style="377" customWidth="1"/>
    <col min="6660" max="6660" width="8.09765625" style="377" customWidth="1"/>
    <col min="6661" max="6661" width="9" style="377"/>
    <col min="6662" max="6662" width="10.09765625" style="377" customWidth="1"/>
    <col min="6663" max="6663" width="14.3984375" style="377" customWidth="1"/>
    <col min="6664" max="6664" width="13.09765625" style="377" customWidth="1"/>
    <col min="6665" max="6665" width="15.3984375" style="377" customWidth="1"/>
    <col min="6666" max="6912" width="9" style="377"/>
    <col min="6913" max="6913" width="40.59765625" style="377" customWidth="1"/>
    <col min="6914" max="6914" width="10.09765625" style="377" customWidth="1"/>
    <col min="6915" max="6915" width="10.3984375" style="377" customWidth="1"/>
    <col min="6916" max="6916" width="8.09765625" style="377" customWidth="1"/>
    <col min="6917" max="6917" width="9" style="377"/>
    <col min="6918" max="6918" width="10.09765625" style="377" customWidth="1"/>
    <col min="6919" max="6919" width="14.3984375" style="377" customWidth="1"/>
    <col min="6920" max="6920" width="13.09765625" style="377" customWidth="1"/>
    <col min="6921" max="6921" width="15.3984375" style="377" customWidth="1"/>
    <col min="6922" max="7168" width="9" style="377"/>
    <col min="7169" max="7169" width="40.59765625" style="377" customWidth="1"/>
    <col min="7170" max="7170" width="10.09765625" style="377" customWidth="1"/>
    <col min="7171" max="7171" width="10.3984375" style="377" customWidth="1"/>
    <col min="7172" max="7172" width="8.09765625" style="377" customWidth="1"/>
    <col min="7173" max="7173" width="9" style="377"/>
    <col min="7174" max="7174" width="10.09765625" style="377" customWidth="1"/>
    <col min="7175" max="7175" width="14.3984375" style="377" customWidth="1"/>
    <col min="7176" max="7176" width="13.09765625" style="377" customWidth="1"/>
    <col min="7177" max="7177" width="15.3984375" style="377" customWidth="1"/>
    <col min="7178" max="7424" width="9" style="377"/>
    <col min="7425" max="7425" width="40.59765625" style="377" customWidth="1"/>
    <col min="7426" max="7426" width="10.09765625" style="377" customWidth="1"/>
    <col min="7427" max="7427" width="10.3984375" style="377" customWidth="1"/>
    <col min="7428" max="7428" width="8.09765625" style="377" customWidth="1"/>
    <col min="7429" max="7429" width="9" style="377"/>
    <col min="7430" max="7430" width="10.09765625" style="377" customWidth="1"/>
    <col min="7431" max="7431" width="14.3984375" style="377" customWidth="1"/>
    <col min="7432" max="7432" width="13.09765625" style="377" customWidth="1"/>
    <col min="7433" max="7433" width="15.3984375" style="377" customWidth="1"/>
    <col min="7434" max="7680" width="9" style="377"/>
    <col min="7681" max="7681" width="40.59765625" style="377" customWidth="1"/>
    <col min="7682" max="7682" width="10.09765625" style="377" customWidth="1"/>
    <col min="7683" max="7683" width="10.3984375" style="377" customWidth="1"/>
    <col min="7684" max="7684" width="8.09765625" style="377" customWidth="1"/>
    <col min="7685" max="7685" width="9" style="377"/>
    <col min="7686" max="7686" width="10.09765625" style="377" customWidth="1"/>
    <col min="7687" max="7687" width="14.3984375" style="377" customWidth="1"/>
    <col min="7688" max="7688" width="13.09765625" style="377" customWidth="1"/>
    <col min="7689" max="7689" width="15.3984375" style="377" customWidth="1"/>
    <col min="7690" max="7936" width="9" style="377"/>
    <col min="7937" max="7937" width="40.59765625" style="377" customWidth="1"/>
    <col min="7938" max="7938" width="10.09765625" style="377" customWidth="1"/>
    <col min="7939" max="7939" width="10.3984375" style="377" customWidth="1"/>
    <col min="7940" max="7940" width="8.09765625" style="377" customWidth="1"/>
    <col min="7941" max="7941" width="9" style="377"/>
    <col min="7942" max="7942" width="10.09765625" style="377" customWidth="1"/>
    <col min="7943" max="7943" width="14.3984375" style="377" customWidth="1"/>
    <col min="7944" max="7944" width="13.09765625" style="377" customWidth="1"/>
    <col min="7945" max="7945" width="15.3984375" style="377" customWidth="1"/>
    <col min="7946" max="8192" width="9" style="377"/>
    <col min="8193" max="8193" width="40.59765625" style="377" customWidth="1"/>
    <col min="8194" max="8194" width="10.09765625" style="377" customWidth="1"/>
    <col min="8195" max="8195" width="10.3984375" style="377" customWidth="1"/>
    <col min="8196" max="8196" width="8.09765625" style="377" customWidth="1"/>
    <col min="8197" max="8197" width="9" style="377"/>
    <col min="8198" max="8198" width="10.09765625" style="377" customWidth="1"/>
    <col min="8199" max="8199" width="14.3984375" style="377" customWidth="1"/>
    <col min="8200" max="8200" width="13.09765625" style="377" customWidth="1"/>
    <col min="8201" max="8201" width="15.3984375" style="377" customWidth="1"/>
    <col min="8202" max="8448" width="9" style="377"/>
    <col min="8449" max="8449" width="40.59765625" style="377" customWidth="1"/>
    <col min="8450" max="8450" width="10.09765625" style="377" customWidth="1"/>
    <col min="8451" max="8451" width="10.3984375" style="377" customWidth="1"/>
    <col min="8452" max="8452" width="8.09765625" style="377" customWidth="1"/>
    <col min="8453" max="8453" width="9" style="377"/>
    <col min="8454" max="8454" width="10.09765625" style="377" customWidth="1"/>
    <col min="8455" max="8455" width="14.3984375" style="377" customWidth="1"/>
    <col min="8456" max="8456" width="13.09765625" style="377" customWidth="1"/>
    <col min="8457" max="8457" width="15.3984375" style="377" customWidth="1"/>
    <col min="8458" max="8704" width="9" style="377"/>
    <col min="8705" max="8705" width="40.59765625" style="377" customWidth="1"/>
    <col min="8706" max="8706" width="10.09765625" style="377" customWidth="1"/>
    <col min="8707" max="8707" width="10.3984375" style="377" customWidth="1"/>
    <col min="8708" max="8708" width="8.09765625" style="377" customWidth="1"/>
    <col min="8709" max="8709" width="9" style="377"/>
    <col min="8710" max="8710" width="10.09765625" style="377" customWidth="1"/>
    <col min="8711" max="8711" width="14.3984375" style="377" customWidth="1"/>
    <col min="8712" max="8712" width="13.09765625" style="377" customWidth="1"/>
    <col min="8713" max="8713" width="15.3984375" style="377" customWidth="1"/>
    <col min="8714" max="8960" width="9" style="377"/>
    <col min="8961" max="8961" width="40.59765625" style="377" customWidth="1"/>
    <col min="8962" max="8962" width="10.09765625" style="377" customWidth="1"/>
    <col min="8963" max="8963" width="10.3984375" style="377" customWidth="1"/>
    <col min="8964" max="8964" width="8.09765625" style="377" customWidth="1"/>
    <col min="8965" max="8965" width="9" style="377"/>
    <col min="8966" max="8966" width="10.09765625" style="377" customWidth="1"/>
    <col min="8967" max="8967" width="14.3984375" style="377" customWidth="1"/>
    <col min="8968" max="8968" width="13.09765625" style="377" customWidth="1"/>
    <col min="8969" max="8969" width="15.3984375" style="377" customWidth="1"/>
    <col min="8970" max="9216" width="9" style="377"/>
    <col min="9217" max="9217" width="40.59765625" style="377" customWidth="1"/>
    <col min="9218" max="9218" width="10.09765625" style="377" customWidth="1"/>
    <col min="9219" max="9219" width="10.3984375" style="377" customWidth="1"/>
    <col min="9220" max="9220" width="8.09765625" style="377" customWidth="1"/>
    <col min="9221" max="9221" width="9" style="377"/>
    <col min="9222" max="9222" width="10.09765625" style="377" customWidth="1"/>
    <col min="9223" max="9223" width="14.3984375" style="377" customWidth="1"/>
    <col min="9224" max="9224" width="13.09765625" style="377" customWidth="1"/>
    <col min="9225" max="9225" width="15.3984375" style="377" customWidth="1"/>
    <col min="9226" max="9472" width="9" style="377"/>
    <col min="9473" max="9473" width="40.59765625" style="377" customWidth="1"/>
    <col min="9474" max="9474" width="10.09765625" style="377" customWidth="1"/>
    <col min="9475" max="9475" width="10.3984375" style="377" customWidth="1"/>
    <col min="9476" max="9476" width="8.09765625" style="377" customWidth="1"/>
    <col min="9477" max="9477" width="9" style="377"/>
    <col min="9478" max="9478" width="10.09765625" style="377" customWidth="1"/>
    <col min="9479" max="9479" width="14.3984375" style="377" customWidth="1"/>
    <col min="9480" max="9480" width="13.09765625" style="377" customWidth="1"/>
    <col min="9481" max="9481" width="15.3984375" style="377" customWidth="1"/>
    <col min="9482" max="9728" width="9" style="377"/>
    <col min="9729" max="9729" width="40.59765625" style="377" customWidth="1"/>
    <col min="9730" max="9730" width="10.09765625" style="377" customWidth="1"/>
    <col min="9731" max="9731" width="10.3984375" style="377" customWidth="1"/>
    <col min="9732" max="9732" width="8.09765625" style="377" customWidth="1"/>
    <col min="9733" max="9733" width="9" style="377"/>
    <col min="9734" max="9734" width="10.09765625" style="377" customWidth="1"/>
    <col min="9735" max="9735" width="14.3984375" style="377" customWidth="1"/>
    <col min="9736" max="9736" width="13.09765625" style="377" customWidth="1"/>
    <col min="9737" max="9737" width="15.3984375" style="377" customWidth="1"/>
    <col min="9738" max="9984" width="9" style="377"/>
    <col min="9985" max="9985" width="40.59765625" style="377" customWidth="1"/>
    <col min="9986" max="9986" width="10.09765625" style="377" customWidth="1"/>
    <col min="9987" max="9987" width="10.3984375" style="377" customWidth="1"/>
    <col min="9988" max="9988" width="8.09765625" style="377" customWidth="1"/>
    <col min="9989" max="9989" width="9" style="377"/>
    <col min="9990" max="9990" width="10.09765625" style="377" customWidth="1"/>
    <col min="9991" max="9991" width="14.3984375" style="377" customWidth="1"/>
    <col min="9992" max="9992" width="13.09765625" style="377" customWidth="1"/>
    <col min="9993" max="9993" width="15.3984375" style="377" customWidth="1"/>
    <col min="9994" max="10240" width="9" style="377"/>
    <col min="10241" max="10241" width="40.59765625" style="377" customWidth="1"/>
    <col min="10242" max="10242" width="10.09765625" style="377" customWidth="1"/>
    <col min="10243" max="10243" width="10.3984375" style="377" customWidth="1"/>
    <col min="10244" max="10244" width="8.09765625" style="377" customWidth="1"/>
    <col min="10245" max="10245" width="9" style="377"/>
    <col min="10246" max="10246" width="10.09765625" style="377" customWidth="1"/>
    <col min="10247" max="10247" width="14.3984375" style="377" customWidth="1"/>
    <col min="10248" max="10248" width="13.09765625" style="377" customWidth="1"/>
    <col min="10249" max="10249" width="15.3984375" style="377" customWidth="1"/>
    <col min="10250" max="10496" width="9" style="377"/>
    <col min="10497" max="10497" width="40.59765625" style="377" customWidth="1"/>
    <col min="10498" max="10498" width="10.09765625" style="377" customWidth="1"/>
    <col min="10499" max="10499" width="10.3984375" style="377" customWidth="1"/>
    <col min="10500" max="10500" width="8.09765625" style="377" customWidth="1"/>
    <col min="10501" max="10501" width="9" style="377"/>
    <col min="10502" max="10502" width="10.09765625" style="377" customWidth="1"/>
    <col min="10503" max="10503" width="14.3984375" style="377" customWidth="1"/>
    <col min="10504" max="10504" width="13.09765625" style="377" customWidth="1"/>
    <col min="10505" max="10505" width="15.3984375" style="377" customWidth="1"/>
    <col min="10506" max="10752" width="9" style="377"/>
    <col min="10753" max="10753" width="40.59765625" style="377" customWidth="1"/>
    <col min="10754" max="10754" width="10.09765625" style="377" customWidth="1"/>
    <col min="10755" max="10755" width="10.3984375" style="377" customWidth="1"/>
    <col min="10756" max="10756" width="8.09765625" style="377" customWidth="1"/>
    <col min="10757" max="10757" width="9" style="377"/>
    <col min="10758" max="10758" width="10.09765625" style="377" customWidth="1"/>
    <col min="10759" max="10759" width="14.3984375" style="377" customWidth="1"/>
    <col min="10760" max="10760" width="13.09765625" style="377" customWidth="1"/>
    <col min="10761" max="10761" width="15.3984375" style="377" customWidth="1"/>
    <col min="10762" max="11008" width="9" style="377"/>
    <col min="11009" max="11009" width="40.59765625" style="377" customWidth="1"/>
    <col min="11010" max="11010" width="10.09765625" style="377" customWidth="1"/>
    <col min="11011" max="11011" width="10.3984375" style="377" customWidth="1"/>
    <col min="11012" max="11012" width="8.09765625" style="377" customWidth="1"/>
    <col min="11013" max="11013" width="9" style="377"/>
    <col min="11014" max="11014" width="10.09765625" style="377" customWidth="1"/>
    <col min="11015" max="11015" width="14.3984375" style="377" customWidth="1"/>
    <col min="11016" max="11016" width="13.09765625" style="377" customWidth="1"/>
    <col min="11017" max="11017" width="15.3984375" style="377" customWidth="1"/>
    <col min="11018" max="11264" width="9" style="377"/>
    <col min="11265" max="11265" width="40.59765625" style="377" customWidth="1"/>
    <col min="11266" max="11266" width="10.09765625" style="377" customWidth="1"/>
    <col min="11267" max="11267" width="10.3984375" style="377" customWidth="1"/>
    <col min="11268" max="11268" width="8.09765625" style="377" customWidth="1"/>
    <col min="11269" max="11269" width="9" style="377"/>
    <col min="11270" max="11270" width="10.09765625" style="377" customWidth="1"/>
    <col min="11271" max="11271" width="14.3984375" style="377" customWidth="1"/>
    <col min="11272" max="11272" width="13.09765625" style="377" customWidth="1"/>
    <col min="11273" max="11273" width="15.3984375" style="377" customWidth="1"/>
    <col min="11274" max="11520" width="9" style="377"/>
    <col min="11521" max="11521" width="40.59765625" style="377" customWidth="1"/>
    <col min="11522" max="11522" width="10.09765625" style="377" customWidth="1"/>
    <col min="11523" max="11523" width="10.3984375" style="377" customWidth="1"/>
    <col min="11524" max="11524" width="8.09765625" style="377" customWidth="1"/>
    <col min="11525" max="11525" width="9" style="377"/>
    <col min="11526" max="11526" width="10.09765625" style="377" customWidth="1"/>
    <col min="11527" max="11527" width="14.3984375" style="377" customWidth="1"/>
    <col min="11528" max="11528" width="13.09765625" style="377" customWidth="1"/>
    <col min="11529" max="11529" width="15.3984375" style="377" customWidth="1"/>
    <col min="11530" max="11776" width="9" style="377"/>
    <col min="11777" max="11777" width="40.59765625" style="377" customWidth="1"/>
    <col min="11778" max="11778" width="10.09765625" style="377" customWidth="1"/>
    <col min="11779" max="11779" width="10.3984375" style="377" customWidth="1"/>
    <col min="11780" max="11780" width="8.09765625" style="377" customWidth="1"/>
    <col min="11781" max="11781" width="9" style="377"/>
    <col min="11782" max="11782" width="10.09765625" style="377" customWidth="1"/>
    <col min="11783" max="11783" width="14.3984375" style="377" customWidth="1"/>
    <col min="11784" max="11784" width="13.09765625" style="377" customWidth="1"/>
    <col min="11785" max="11785" width="15.3984375" style="377" customWidth="1"/>
    <col min="11786" max="12032" width="9" style="377"/>
    <col min="12033" max="12033" width="40.59765625" style="377" customWidth="1"/>
    <col min="12034" max="12034" width="10.09765625" style="377" customWidth="1"/>
    <col min="12035" max="12035" width="10.3984375" style="377" customWidth="1"/>
    <col min="12036" max="12036" width="8.09765625" style="377" customWidth="1"/>
    <col min="12037" max="12037" width="9" style="377"/>
    <col min="12038" max="12038" width="10.09765625" style="377" customWidth="1"/>
    <col min="12039" max="12039" width="14.3984375" style="377" customWidth="1"/>
    <col min="12040" max="12040" width="13.09765625" style="377" customWidth="1"/>
    <col min="12041" max="12041" width="15.3984375" style="377" customWidth="1"/>
    <col min="12042" max="12288" width="9" style="377"/>
    <col min="12289" max="12289" width="40.59765625" style="377" customWidth="1"/>
    <col min="12290" max="12290" width="10.09765625" style="377" customWidth="1"/>
    <col min="12291" max="12291" width="10.3984375" style="377" customWidth="1"/>
    <col min="12292" max="12292" width="8.09765625" style="377" customWidth="1"/>
    <col min="12293" max="12293" width="9" style="377"/>
    <col min="12294" max="12294" width="10.09765625" style="377" customWidth="1"/>
    <col min="12295" max="12295" width="14.3984375" style="377" customWidth="1"/>
    <col min="12296" max="12296" width="13.09765625" style="377" customWidth="1"/>
    <col min="12297" max="12297" width="15.3984375" style="377" customWidth="1"/>
    <col min="12298" max="12544" width="9" style="377"/>
    <col min="12545" max="12545" width="40.59765625" style="377" customWidth="1"/>
    <col min="12546" max="12546" width="10.09765625" style="377" customWidth="1"/>
    <col min="12547" max="12547" width="10.3984375" style="377" customWidth="1"/>
    <col min="12548" max="12548" width="8.09765625" style="377" customWidth="1"/>
    <col min="12549" max="12549" width="9" style="377"/>
    <col min="12550" max="12550" width="10.09765625" style="377" customWidth="1"/>
    <col min="12551" max="12551" width="14.3984375" style="377" customWidth="1"/>
    <col min="12552" max="12552" width="13.09765625" style="377" customWidth="1"/>
    <col min="12553" max="12553" width="15.3984375" style="377" customWidth="1"/>
    <col min="12554" max="12800" width="9" style="377"/>
    <col min="12801" max="12801" width="40.59765625" style="377" customWidth="1"/>
    <col min="12802" max="12802" width="10.09765625" style="377" customWidth="1"/>
    <col min="12803" max="12803" width="10.3984375" style="377" customWidth="1"/>
    <col min="12804" max="12804" width="8.09765625" style="377" customWidth="1"/>
    <col min="12805" max="12805" width="9" style="377"/>
    <col min="12806" max="12806" width="10.09765625" style="377" customWidth="1"/>
    <col min="12807" max="12807" width="14.3984375" style="377" customWidth="1"/>
    <col min="12808" max="12808" width="13.09765625" style="377" customWidth="1"/>
    <col min="12809" max="12809" width="15.3984375" style="377" customWidth="1"/>
    <col min="12810" max="13056" width="9" style="377"/>
    <col min="13057" max="13057" width="40.59765625" style="377" customWidth="1"/>
    <col min="13058" max="13058" width="10.09765625" style="377" customWidth="1"/>
    <col min="13059" max="13059" width="10.3984375" style="377" customWidth="1"/>
    <col min="13060" max="13060" width="8.09765625" style="377" customWidth="1"/>
    <col min="13061" max="13061" width="9" style="377"/>
    <col min="13062" max="13062" width="10.09765625" style="377" customWidth="1"/>
    <col min="13063" max="13063" width="14.3984375" style="377" customWidth="1"/>
    <col min="13064" max="13064" width="13.09765625" style="377" customWidth="1"/>
    <col min="13065" max="13065" width="15.3984375" style="377" customWidth="1"/>
    <col min="13066" max="13312" width="9" style="377"/>
    <col min="13313" max="13313" width="40.59765625" style="377" customWidth="1"/>
    <col min="13314" max="13314" width="10.09765625" style="377" customWidth="1"/>
    <col min="13315" max="13315" width="10.3984375" style="377" customWidth="1"/>
    <col min="13316" max="13316" width="8.09765625" style="377" customWidth="1"/>
    <col min="13317" max="13317" width="9" style="377"/>
    <col min="13318" max="13318" width="10.09765625" style="377" customWidth="1"/>
    <col min="13319" max="13319" width="14.3984375" style="377" customWidth="1"/>
    <col min="13320" max="13320" width="13.09765625" style="377" customWidth="1"/>
    <col min="13321" max="13321" width="15.3984375" style="377" customWidth="1"/>
    <col min="13322" max="13568" width="9" style="377"/>
    <col min="13569" max="13569" width="40.59765625" style="377" customWidth="1"/>
    <col min="13570" max="13570" width="10.09765625" style="377" customWidth="1"/>
    <col min="13571" max="13571" width="10.3984375" style="377" customWidth="1"/>
    <col min="13572" max="13572" width="8.09765625" style="377" customWidth="1"/>
    <col min="13573" max="13573" width="9" style="377"/>
    <col min="13574" max="13574" width="10.09765625" style="377" customWidth="1"/>
    <col min="13575" max="13575" width="14.3984375" style="377" customWidth="1"/>
    <col min="13576" max="13576" width="13.09765625" style="377" customWidth="1"/>
    <col min="13577" max="13577" width="15.3984375" style="377" customWidth="1"/>
    <col min="13578" max="13824" width="9" style="377"/>
    <col min="13825" max="13825" width="40.59765625" style="377" customWidth="1"/>
    <col min="13826" max="13826" width="10.09765625" style="377" customWidth="1"/>
    <col min="13827" max="13827" width="10.3984375" style="377" customWidth="1"/>
    <col min="13828" max="13828" width="8.09765625" style="377" customWidth="1"/>
    <col min="13829" max="13829" width="9" style="377"/>
    <col min="13830" max="13830" width="10.09765625" style="377" customWidth="1"/>
    <col min="13831" max="13831" width="14.3984375" style="377" customWidth="1"/>
    <col min="13832" max="13832" width="13.09765625" style="377" customWidth="1"/>
    <col min="13833" max="13833" width="15.3984375" style="377" customWidth="1"/>
    <col min="13834" max="14080" width="9" style="377"/>
    <col min="14081" max="14081" width="40.59765625" style="377" customWidth="1"/>
    <col min="14082" max="14082" width="10.09765625" style="377" customWidth="1"/>
    <col min="14083" max="14083" width="10.3984375" style="377" customWidth="1"/>
    <col min="14084" max="14084" width="8.09765625" style="377" customWidth="1"/>
    <col min="14085" max="14085" width="9" style="377"/>
    <col min="14086" max="14086" width="10.09765625" style="377" customWidth="1"/>
    <col min="14087" max="14087" width="14.3984375" style="377" customWidth="1"/>
    <col min="14088" max="14088" width="13.09765625" style="377" customWidth="1"/>
    <col min="14089" max="14089" width="15.3984375" style="377" customWidth="1"/>
    <col min="14090" max="14336" width="9" style="377"/>
    <col min="14337" max="14337" width="40.59765625" style="377" customWidth="1"/>
    <col min="14338" max="14338" width="10.09765625" style="377" customWidth="1"/>
    <col min="14339" max="14339" width="10.3984375" style="377" customWidth="1"/>
    <col min="14340" max="14340" width="8.09765625" style="377" customWidth="1"/>
    <col min="14341" max="14341" width="9" style="377"/>
    <col min="14342" max="14342" width="10.09765625" style="377" customWidth="1"/>
    <col min="14343" max="14343" width="14.3984375" style="377" customWidth="1"/>
    <col min="14344" max="14344" width="13.09765625" style="377" customWidth="1"/>
    <col min="14345" max="14345" width="15.3984375" style="377" customWidth="1"/>
    <col min="14346" max="14592" width="9" style="377"/>
    <col min="14593" max="14593" width="40.59765625" style="377" customWidth="1"/>
    <col min="14594" max="14594" width="10.09765625" style="377" customWidth="1"/>
    <col min="14595" max="14595" width="10.3984375" style="377" customWidth="1"/>
    <col min="14596" max="14596" width="8.09765625" style="377" customWidth="1"/>
    <col min="14597" max="14597" width="9" style="377"/>
    <col min="14598" max="14598" width="10.09765625" style="377" customWidth="1"/>
    <col min="14599" max="14599" width="14.3984375" style="377" customWidth="1"/>
    <col min="14600" max="14600" width="13.09765625" style="377" customWidth="1"/>
    <col min="14601" max="14601" width="15.3984375" style="377" customWidth="1"/>
    <col min="14602" max="14848" width="9" style="377"/>
    <col min="14849" max="14849" width="40.59765625" style="377" customWidth="1"/>
    <col min="14850" max="14850" width="10.09765625" style="377" customWidth="1"/>
    <col min="14851" max="14851" width="10.3984375" style="377" customWidth="1"/>
    <col min="14852" max="14852" width="8.09765625" style="377" customWidth="1"/>
    <col min="14853" max="14853" width="9" style="377"/>
    <col min="14854" max="14854" width="10.09765625" style="377" customWidth="1"/>
    <col min="14855" max="14855" width="14.3984375" style="377" customWidth="1"/>
    <col min="14856" max="14856" width="13.09765625" style="377" customWidth="1"/>
    <col min="14857" max="14857" width="15.3984375" style="377" customWidth="1"/>
    <col min="14858" max="15104" width="9" style="377"/>
    <col min="15105" max="15105" width="40.59765625" style="377" customWidth="1"/>
    <col min="15106" max="15106" width="10.09765625" style="377" customWidth="1"/>
    <col min="15107" max="15107" width="10.3984375" style="377" customWidth="1"/>
    <col min="15108" max="15108" width="8.09765625" style="377" customWidth="1"/>
    <col min="15109" max="15109" width="9" style="377"/>
    <col min="15110" max="15110" width="10.09765625" style="377" customWidth="1"/>
    <col min="15111" max="15111" width="14.3984375" style="377" customWidth="1"/>
    <col min="15112" max="15112" width="13.09765625" style="377" customWidth="1"/>
    <col min="15113" max="15113" width="15.3984375" style="377" customWidth="1"/>
    <col min="15114" max="15360" width="9" style="377"/>
    <col min="15361" max="15361" width="40.59765625" style="377" customWidth="1"/>
    <col min="15362" max="15362" width="10.09765625" style="377" customWidth="1"/>
    <col min="15363" max="15363" width="10.3984375" style="377" customWidth="1"/>
    <col min="15364" max="15364" width="8.09765625" style="377" customWidth="1"/>
    <col min="15365" max="15365" width="9" style="377"/>
    <col min="15366" max="15366" width="10.09765625" style="377" customWidth="1"/>
    <col min="15367" max="15367" width="14.3984375" style="377" customWidth="1"/>
    <col min="15368" max="15368" width="13.09765625" style="377" customWidth="1"/>
    <col min="15369" max="15369" width="15.3984375" style="377" customWidth="1"/>
    <col min="15370" max="15616" width="9" style="377"/>
    <col min="15617" max="15617" width="40.59765625" style="377" customWidth="1"/>
    <col min="15618" max="15618" width="10.09765625" style="377" customWidth="1"/>
    <col min="15619" max="15619" width="10.3984375" style="377" customWidth="1"/>
    <col min="15620" max="15620" width="8.09765625" style="377" customWidth="1"/>
    <col min="15621" max="15621" width="9" style="377"/>
    <col min="15622" max="15622" width="10.09765625" style="377" customWidth="1"/>
    <col min="15623" max="15623" width="14.3984375" style="377" customWidth="1"/>
    <col min="15624" max="15624" width="13.09765625" style="377" customWidth="1"/>
    <col min="15625" max="15625" width="15.3984375" style="377" customWidth="1"/>
    <col min="15626" max="15872" width="9" style="377"/>
    <col min="15873" max="15873" width="40.59765625" style="377" customWidth="1"/>
    <col min="15874" max="15874" width="10.09765625" style="377" customWidth="1"/>
    <col min="15875" max="15875" width="10.3984375" style="377" customWidth="1"/>
    <col min="15876" max="15876" width="8.09765625" style="377" customWidth="1"/>
    <col min="15877" max="15877" width="9" style="377"/>
    <col min="15878" max="15878" width="10.09765625" style="377" customWidth="1"/>
    <col min="15879" max="15879" width="14.3984375" style="377" customWidth="1"/>
    <col min="15880" max="15880" width="13.09765625" style="377" customWidth="1"/>
    <col min="15881" max="15881" width="15.3984375" style="377" customWidth="1"/>
    <col min="15882" max="16128" width="9" style="377"/>
    <col min="16129" max="16129" width="40.59765625" style="377" customWidth="1"/>
    <col min="16130" max="16130" width="10.09765625" style="377" customWidth="1"/>
    <col min="16131" max="16131" width="10.3984375" style="377" customWidth="1"/>
    <col min="16132" max="16132" width="8.09765625" style="377" customWidth="1"/>
    <col min="16133" max="16133" width="9" style="377"/>
    <col min="16134" max="16134" width="10.09765625" style="377" customWidth="1"/>
    <col min="16135" max="16135" width="14.3984375" style="377" customWidth="1"/>
    <col min="16136" max="16136" width="13.09765625" style="377" customWidth="1"/>
    <col min="16137" max="16137" width="15.3984375" style="377" customWidth="1"/>
    <col min="16138" max="16384" width="9" style="377"/>
  </cols>
  <sheetData>
    <row r="1" spans="1:12" ht="42" customHeight="1" thickBot="1">
      <c r="A1" s="777"/>
      <c r="B1" s="778"/>
      <c r="C1" s="778"/>
      <c r="D1" s="778"/>
      <c r="E1" s="778"/>
      <c r="F1" s="778"/>
      <c r="G1" s="778"/>
      <c r="H1" s="778"/>
      <c r="I1" s="779"/>
    </row>
    <row r="2" spans="1:12" ht="33.75" customHeight="1">
      <c r="A2" s="806" t="s">
        <v>460</v>
      </c>
      <c r="B2" s="807"/>
      <c r="C2" s="807"/>
      <c r="D2" s="807"/>
      <c r="E2" s="807"/>
      <c r="F2" s="807"/>
      <c r="G2" s="807"/>
      <c r="H2" s="807"/>
      <c r="I2" s="808"/>
    </row>
    <row r="3" spans="1:12" ht="15.6">
      <c r="A3" s="783"/>
      <c r="B3" s="784"/>
      <c r="C3" s="784"/>
      <c r="D3" s="784"/>
      <c r="E3" s="784"/>
      <c r="F3" s="784"/>
      <c r="G3" s="4" t="s">
        <v>299</v>
      </c>
      <c r="H3" s="189">
        <f>Gerenciamento!H3</f>
        <v>45931</v>
      </c>
      <c r="I3" s="77"/>
      <c r="K3" s="1"/>
    </row>
    <row r="4" spans="1:12" ht="15.9" customHeight="1" thickBot="1">
      <c r="A4" s="2" t="s">
        <v>0</v>
      </c>
      <c r="B4" s="3"/>
      <c r="C4" s="3"/>
      <c r="D4" s="3"/>
      <c r="E4" s="3"/>
      <c r="F4" s="3"/>
      <c r="G4" s="4" t="s">
        <v>300</v>
      </c>
      <c r="H4" s="189">
        <f>Gerenciamento!H4</f>
        <v>45850</v>
      </c>
      <c r="I4" s="190"/>
      <c r="K4" s="1"/>
    </row>
    <row r="5" spans="1:12" ht="15.9" customHeight="1" thickBot="1">
      <c r="A5" s="793" t="s">
        <v>1</v>
      </c>
      <c r="B5" s="789"/>
      <c r="C5" s="790"/>
      <c r="D5" s="788" t="s">
        <v>2</v>
      </c>
      <c r="E5" s="789"/>
      <c r="F5" s="789"/>
      <c r="G5" s="790"/>
      <c r="H5" s="791" t="s">
        <v>3</v>
      </c>
      <c r="I5" s="792"/>
      <c r="J5" s="483" t="s">
        <v>408</v>
      </c>
      <c r="K5" s="799" t="s">
        <v>492</v>
      </c>
      <c r="L5" s="800"/>
    </row>
    <row r="6" spans="1:12" ht="27" thickBot="1">
      <c r="A6" s="6" t="s">
        <v>4</v>
      </c>
      <c r="B6" s="7" t="s">
        <v>5</v>
      </c>
      <c r="C6" s="415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426" t="s">
        <v>12</v>
      </c>
      <c r="J6" s="482" t="s">
        <v>409</v>
      </c>
      <c r="K6" s="604">
        <f>Gerenciamento!F9/3</f>
        <v>8.6666666666666661</v>
      </c>
      <c r="L6" s="482">
        <v>9</v>
      </c>
    </row>
    <row r="7" spans="1:12" ht="15.9" customHeight="1">
      <c r="A7" s="10" t="s">
        <v>13</v>
      </c>
      <c r="B7" s="179"/>
      <c r="C7" s="179"/>
      <c r="D7" s="179"/>
      <c r="E7" s="179"/>
      <c r="F7" s="179"/>
      <c r="G7" s="179"/>
      <c r="H7" s="179"/>
      <c r="I7" s="25"/>
    </row>
    <row r="8" spans="1:12" s="74" customFormat="1">
      <c r="A8" s="181" t="str">
        <f>PCSV!A8</f>
        <v>1.1. Sessão Técnica</v>
      </c>
      <c r="B8" s="23"/>
      <c r="C8" s="23"/>
      <c r="D8" s="23"/>
      <c r="E8" s="23"/>
      <c r="F8" s="23"/>
      <c r="G8" s="23"/>
      <c r="H8" s="23"/>
      <c r="I8" s="24"/>
      <c r="J8" s="377"/>
    </row>
    <row r="9" spans="1:12" ht="15.9" customHeight="1">
      <c r="A9" s="17" t="str">
        <f>'Custo MO Jul-25'!B47</f>
        <v>Engenheiro florestal pleno</v>
      </c>
      <c r="B9" s="14" t="str">
        <f>'Custo MO Jul-25'!A47</f>
        <v>P8069</v>
      </c>
      <c r="C9" s="12" t="s">
        <v>14</v>
      </c>
      <c r="D9" s="14">
        <v>1</v>
      </c>
      <c r="E9" s="15">
        <v>1</v>
      </c>
      <c r="F9" s="14">
        <f>L6</f>
        <v>9</v>
      </c>
      <c r="G9" s="14">
        <f>D9*E9*F9</f>
        <v>9</v>
      </c>
      <c r="H9" s="92"/>
      <c r="I9" s="89">
        <f>H9*G9</f>
        <v>0</v>
      </c>
    </row>
    <row r="10" spans="1:12" ht="15.9" customHeight="1">
      <c r="A10" s="455" t="s">
        <v>438</v>
      </c>
      <c r="B10" s="439"/>
      <c r="C10" s="439"/>
      <c r="D10" s="439"/>
      <c r="E10" s="439"/>
      <c r="F10" s="459"/>
      <c r="G10" s="439"/>
      <c r="H10" s="439"/>
      <c r="I10" s="440"/>
      <c r="K10" s="21"/>
    </row>
    <row r="11" spans="1:12" ht="15.9" customHeight="1">
      <c r="A11" s="454" t="str">
        <f>'Custo MO Jul-25'!B17</f>
        <v>Auxiliar</v>
      </c>
      <c r="B11" s="437" t="str">
        <f>'Custo MO Jul-25'!A17</f>
        <v>P8025</v>
      </c>
      <c r="C11" s="436" t="s">
        <v>14</v>
      </c>
      <c r="D11" s="437">
        <v>1</v>
      </c>
      <c r="E11" s="438">
        <v>1</v>
      </c>
      <c r="F11" s="219">
        <f>F9</f>
        <v>9</v>
      </c>
      <c r="G11" s="437">
        <f>D11*E11*F11</f>
        <v>9</v>
      </c>
      <c r="H11" s="92"/>
      <c r="I11" s="89">
        <f>H11*G11</f>
        <v>0</v>
      </c>
      <c r="K11" s="21"/>
    </row>
    <row r="12" spans="1:12" ht="15.9" customHeight="1">
      <c r="A12" s="18" t="s">
        <v>15</v>
      </c>
      <c r="B12" s="19"/>
      <c r="C12" s="19"/>
      <c r="D12" s="19"/>
      <c r="E12" s="19"/>
      <c r="F12" s="19"/>
      <c r="G12" s="19"/>
      <c r="H12" s="20"/>
      <c r="I12" s="90">
        <f>SUM(I9:I11)</f>
        <v>0</v>
      </c>
    </row>
    <row r="13" spans="1:12" ht="19.5" customHeight="1">
      <c r="A13" s="22"/>
      <c r="B13" s="23"/>
      <c r="C13" s="23"/>
      <c r="D13" s="23"/>
      <c r="E13" s="23"/>
      <c r="F13" s="23"/>
      <c r="G13" s="23"/>
      <c r="H13" s="23"/>
      <c r="I13" s="24"/>
      <c r="J13" s="26"/>
      <c r="K13" s="428"/>
    </row>
    <row r="14" spans="1:12">
      <c r="A14" s="10" t="s">
        <v>16</v>
      </c>
      <c r="B14" s="179"/>
      <c r="C14" s="179"/>
      <c r="D14" s="179"/>
      <c r="E14" s="179"/>
      <c r="F14" s="179"/>
      <c r="G14" s="179"/>
      <c r="H14" s="179"/>
      <c r="I14" s="441"/>
      <c r="J14" s="486"/>
      <c r="K14" s="486"/>
      <c r="L14" s="486"/>
    </row>
    <row r="15" spans="1:12" ht="24" customHeight="1">
      <c r="A15" s="6" t="s">
        <v>4</v>
      </c>
      <c r="B15" s="415" t="s">
        <v>5</v>
      </c>
      <c r="C15" s="415" t="s">
        <v>6</v>
      </c>
      <c r="D15" s="415" t="s">
        <v>7</v>
      </c>
      <c r="E15" s="415" t="s">
        <v>17</v>
      </c>
      <c r="F15" s="7" t="s">
        <v>9</v>
      </c>
      <c r="G15" s="415" t="s">
        <v>18</v>
      </c>
      <c r="H15" s="8" t="s">
        <v>19</v>
      </c>
      <c r="I15" s="9" t="s">
        <v>12</v>
      </c>
    </row>
    <row r="16" spans="1:12" ht="26.4">
      <c r="A16" s="444" t="str">
        <f>'Custo Veículos, Imóveis'!D8</f>
        <v>Veículo leve picape 4 x 4 com capacidade de 1,10 t - 147 kW (sem motorista)</v>
      </c>
      <c r="B16" s="12" t="str">
        <f>'Custo Veículos, Imóveis'!C8</f>
        <v>E8891</v>
      </c>
      <c r="C16" s="191" t="s">
        <v>411</v>
      </c>
      <c r="D16" s="14">
        <v>1</v>
      </c>
      <c r="E16" s="15">
        <v>1</v>
      </c>
      <c r="F16" s="14">
        <f>F9</f>
        <v>9</v>
      </c>
      <c r="G16" s="14">
        <f>D16*E16*F16</f>
        <v>9</v>
      </c>
      <c r="H16" s="469"/>
      <c r="I16" s="89">
        <f>G16*H16</f>
        <v>0</v>
      </c>
      <c r="J16" s="507"/>
    </row>
    <row r="17" spans="1:11" ht="15.9" customHeight="1">
      <c r="A17" s="18" t="s">
        <v>20</v>
      </c>
      <c r="B17" s="19"/>
      <c r="C17" s="19"/>
      <c r="D17" s="19"/>
      <c r="E17" s="19"/>
      <c r="F17" s="19"/>
      <c r="G17" s="19"/>
      <c r="H17" s="20"/>
      <c r="I17" s="90">
        <f>SUM(I16:I16)</f>
        <v>0</v>
      </c>
    </row>
    <row r="18" spans="1:11">
      <c r="A18" s="22"/>
      <c r="B18" s="23"/>
      <c r="C18" s="23"/>
      <c r="D18" s="23"/>
      <c r="E18" s="23"/>
      <c r="F18" s="23"/>
      <c r="G18" s="23"/>
      <c r="H18" s="23"/>
      <c r="I18" s="24"/>
      <c r="J18" s="66"/>
      <c r="K18" s="71"/>
    </row>
    <row r="19" spans="1:11">
      <c r="A19" s="172" t="s">
        <v>21</v>
      </c>
      <c r="B19" s="173"/>
      <c r="C19" s="173"/>
      <c r="D19" s="173"/>
      <c r="E19" s="173"/>
      <c r="F19" s="173"/>
      <c r="G19" s="173"/>
      <c r="H19" s="173"/>
      <c r="I19" s="441"/>
      <c r="J19" s="16"/>
    </row>
    <row r="20" spans="1:11" ht="24.75" customHeight="1">
      <c r="A20" s="442" t="s">
        <v>4</v>
      </c>
      <c r="B20" s="443" t="s">
        <v>5</v>
      </c>
      <c r="C20" s="443" t="s">
        <v>6</v>
      </c>
      <c r="D20" s="443" t="s">
        <v>22</v>
      </c>
      <c r="E20" s="443" t="s">
        <v>23</v>
      </c>
      <c r="F20" s="443" t="s">
        <v>9</v>
      </c>
      <c r="G20" s="443" t="s">
        <v>401</v>
      </c>
      <c r="H20" s="478" t="s">
        <v>24</v>
      </c>
      <c r="I20" s="464" t="s">
        <v>12</v>
      </c>
      <c r="J20" s="16"/>
    </row>
    <row r="21" spans="1:11" ht="15.9" customHeight="1">
      <c r="A21" s="456" t="s">
        <v>358</v>
      </c>
      <c r="B21" s="479" t="str">
        <f>'Custo Veículos, Imóveis'!C16</f>
        <v>B8951</v>
      </c>
      <c r="C21" s="445" t="s">
        <v>37</v>
      </c>
      <c r="D21" s="467">
        <f>SUM(D9+D11)</f>
        <v>2</v>
      </c>
      <c r="E21" s="468">
        <v>1</v>
      </c>
      <c r="F21" s="446">
        <f>F9</f>
        <v>9</v>
      </c>
      <c r="G21" s="467">
        <f>((57.95/2)+(4.5*D21))</f>
        <v>37.975000000000001</v>
      </c>
      <c r="H21" s="469"/>
      <c r="I21" s="470">
        <f>F21*G21*H21</f>
        <v>0</v>
      </c>
      <c r="J21" s="16"/>
    </row>
    <row r="22" spans="1:11" ht="15.9" customHeight="1">
      <c r="A22" s="18" t="s">
        <v>25</v>
      </c>
      <c r="B22" s="19"/>
      <c r="C22" s="19"/>
      <c r="D22" s="19"/>
      <c r="E22" s="19"/>
      <c r="F22" s="19"/>
      <c r="G22" s="19"/>
      <c r="H22" s="20"/>
      <c r="I22" s="90">
        <f>SUM(I21:I21)</f>
        <v>0</v>
      </c>
      <c r="J22" s="378"/>
    </row>
    <row r="23" spans="1:11">
      <c r="A23" s="22"/>
      <c r="B23" s="23"/>
      <c r="C23" s="23"/>
      <c r="D23" s="23"/>
      <c r="E23" s="23"/>
      <c r="F23" s="23"/>
      <c r="G23" s="23"/>
      <c r="H23" s="23"/>
      <c r="I23" s="24"/>
      <c r="J23" s="378"/>
      <c r="K23" s="40"/>
    </row>
    <row r="24" spans="1:11">
      <c r="A24" s="447" t="s">
        <v>26</v>
      </c>
      <c r="B24" s="453"/>
      <c r="C24" s="453"/>
      <c r="D24" s="453"/>
      <c r="E24" s="453"/>
      <c r="F24" s="453"/>
      <c r="G24" s="453"/>
      <c r="H24" s="453"/>
      <c r="I24" s="441"/>
      <c r="J24" s="378"/>
      <c r="K24" s="40"/>
    </row>
    <row r="25" spans="1:11" ht="26.4">
      <c r="A25" s="442" t="s">
        <v>4</v>
      </c>
      <c r="B25" s="443" t="s">
        <v>5</v>
      </c>
      <c r="C25" s="443" t="s">
        <v>6</v>
      </c>
      <c r="D25" s="443" t="s">
        <v>22</v>
      </c>
      <c r="E25" s="443" t="s">
        <v>23</v>
      </c>
      <c r="F25" s="443" t="s">
        <v>9</v>
      </c>
      <c r="G25" s="462" t="s">
        <v>401</v>
      </c>
      <c r="H25" s="463" t="s">
        <v>27</v>
      </c>
      <c r="I25" s="464" t="s">
        <v>12</v>
      </c>
    </row>
    <row r="26" spans="1:11" ht="15.9" customHeight="1">
      <c r="A26" s="450" t="s">
        <v>28</v>
      </c>
      <c r="B26" s="451"/>
      <c r="C26" s="451"/>
      <c r="D26" s="451"/>
      <c r="E26" s="451"/>
      <c r="F26" s="451"/>
      <c r="G26" s="451"/>
      <c r="H26" s="451"/>
      <c r="I26" s="452"/>
    </row>
    <row r="27" spans="1:11">
      <c r="A27" s="456" t="s">
        <v>354</v>
      </c>
      <c r="B27" s="445" t="str">
        <f>'Custo Veículos, Imóveis'!C18</f>
        <v>B8953</v>
      </c>
      <c r="C27" s="445" t="s">
        <v>59</v>
      </c>
      <c r="D27" s="446">
        <f>D21</f>
        <v>2</v>
      </c>
      <c r="E27" s="448">
        <v>1</v>
      </c>
      <c r="F27" s="446">
        <f>F9</f>
        <v>9</v>
      </c>
      <c r="G27" s="458">
        <f>G21</f>
        <v>37.975000000000001</v>
      </c>
      <c r="H27" s="465"/>
      <c r="I27" s="400">
        <f>D27*H27*F27</f>
        <v>0</v>
      </c>
    </row>
    <row r="28" spans="1:11">
      <c r="A28" s="435" t="s">
        <v>29</v>
      </c>
      <c r="B28" s="459"/>
      <c r="C28" s="459"/>
      <c r="D28" s="459"/>
      <c r="E28" s="459"/>
      <c r="F28" s="459"/>
      <c r="G28" s="459"/>
      <c r="H28" s="459"/>
      <c r="I28" s="461"/>
      <c r="J28" s="67"/>
    </row>
    <row r="29" spans="1:11" ht="13.2" customHeight="1">
      <c r="A29" s="456" t="s">
        <v>355</v>
      </c>
      <c r="B29" s="466" t="str">
        <f>'Custo Veículos, Imóveis'!C25</f>
        <v>B8959</v>
      </c>
      <c r="C29" s="445" t="s">
        <v>59</v>
      </c>
      <c r="D29" s="467">
        <f>D21</f>
        <v>2</v>
      </c>
      <c r="E29" s="468">
        <v>1</v>
      </c>
      <c r="F29" s="467">
        <f>F9</f>
        <v>9</v>
      </c>
      <c r="G29" s="458">
        <f>G21</f>
        <v>37.975000000000001</v>
      </c>
      <c r="H29" s="469"/>
      <c r="I29" s="470">
        <f>D29*H29*F29</f>
        <v>0</v>
      </c>
      <c r="J29" s="75"/>
      <c r="K29" s="75"/>
    </row>
    <row r="30" spans="1:11">
      <c r="A30" s="435" t="s">
        <v>30</v>
      </c>
      <c r="B30" s="471"/>
      <c r="C30" s="471"/>
      <c r="D30" s="471"/>
      <c r="E30" s="471"/>
      <c r="F30" s="471"/>
      <c r="G30" s="471"/>
      <c r="H30" s="472"/>
      <c r="I30" s="473">
        <f>SUM(I27:I29)</f>
        <v>0</v>
      </c>
      <c r="J30" s="95"/>
    </row>
    <row r="31" spans="1:11">
      <c r="A31" s="22"/>
      <c r="B31" s="23"/>
      <c r="C31" s="23"/>
      <c r="D31" s="23"/>
      <c r="E31" s="23"/>
      <c r="F31" s="23"/>
      <c r="G31" s="23"/>
      <c r="H31" s="23"/>
      <c r="I31" s="24"/>
      <c r="J31" s="95"/>
    </row>
    <row r="32" spans="1:11" ht="15.75" customHeight="1">
      <c r="A32" s="447" t="s">
        <v>294</v>
      </c>
      <c r="B32" s="453"/>
      <c r="C32" s="453"/>
      <c r="D32" s="453"/>
      <c r="E32" s="453"/>
      <c r="F32" s="453"/>
      <c r="G32" s="453"/>
      <c r="H32" s="453"/>
      <c r="I32" s="441"/>
      <c r="J32" s="95"/>
    </row>
    <row r="33" spans="1:11" ht="26.4">
      <c r="A33" s="442" t="s">
        <v>4</v>
      </c>
      <c r="B33" s="443" t="str">
        <f>Supervisão!B36</f>
        <v>Código</v>
      </c>
      <c r="C33" s="443" t="str">
        <f>Supervisão!C36</f>
        <v>Unidade</v>
      </c>
      <c r="D33" s="443" t="str">
        <f>Supervisão!D36</f>
        <v>Valor Equipe (R$)</v>
      </c>
      <c r="E33" s="443" t="str">
        <f>Supervisão!E36</f>
        <v>Percentual (%)</v>
      </c>
      <c r="F33" s="443" t="str">
        <f>Supervisão!F36</f>
        <v>Período (Meses)</v>
      </c>
      <c r="G33" s="443" t="str">
        <f>Supervisão!G36</f>
        <v>QntxPeríodo</v>
      </c>
      <c r="H33" s="443" t="str">
        <f>Supervisão!H36</f>
        <v>Preço unitário mês</v>
      </c>
      <c r="I33" s="476" t="str">
        <f>Supervisão!I36</f>
        <v>Preço Total</v>
      </c>
      <c r="J33" s="95"/>
    </row>
    <row r="34" spans="1:11" ht="26.4">
      <c r="A34" s="449" t="str">
        <f>'Insumos Ambientais'!A6</f>
        <v>Equipe variável de afugentamento de fauna, supressão da vegetação e resgate de flora</v>
      </c>
      <c r="B34" s="445" t="s">
        <v>426</v>
      </c>
      <c r="C34" s="445" t="str">
        <f>Supervisão!C37</f>
        <v>% x mês</v>
      </c>
      <c r="D34" s="477">
        <f>I12</f>
        <v>0</v>
      </c>
      <c r="E34" s="457">
        <f>'Insumos Ambientais'!B6</f>
        <v>7.5999999999999998E-2</v>
      </c>
      <c r="F34" s="458">
        <f>F9</f>
        <v>9</v>
      </c>
      <c r="G34" s="300">
        <f>F34</f>
        <v>9</v>
      </c>
      <c r="H34" s="225">
        <f>(D34/G34)*E34</f>
        <v>0</v>
      </c>
      <c r="I34" s="226">
        <f>G34*H34</f>
        <v>0</v>
      </c>
      <c r="J34" s="75"/>
      <c r="K34" s="75"/>
    </row>
    <row r="35" spans="1:11" ht="15.9" customHeight="1">
      <c r="A35" s="18" t="s">
        <v>298</v>
      </c>
      <c r="B35" s="19"/>
      <c r="C35" s="19"/>
      <c r="D35" s="19"/>
      <c r="E35" s="19"/>
      <c r="F35" s="19"/>
      <c r="G35" s="19"/>
      <c r="H35" s="20"/>
      <c r="I35" s="90">
        <f>SUM(I34:I34)</f>
        <v>0</v>
      </c>
      <c r="J35" s="103"/>
    </row>
    <row r="36" spans="1:11">
      <c r="A36" s="22"/>
      <c r="B36" s="23"/>
      <c r="C36" s="23"/>
      <c r="D36" s="23"/>
      <c r="E36" s="23"/>
      <c r="F36" s="23"/>
      <c r="G36" s="23"/>
      <c r="H36" s="23"/>
      <c r="I36" s="24"/>
    </row>
    <row r="37" spans="1:11">
      <c r="A37" s="18" t="s">
        <v>311</v>
      </c>
      <c r="B37" s="19"/>
      <c r="C37" s="19"/>
      <c r="D37" s="19"/>
      <c r="E37" s="19"/>
      <c r="F37" s="19"/>
      <c r="G37" s="19"/>
      <c r="H37" s="20"/>
      <c r="I37" s="90">
        <f>SUM(I17,I12,I22,I30,I35)</f>
        <v>0</v>
      </c>
    </row>
    <row r="38" spans="1:11">
      <c r="A38" s="22"/>
      <c r="B38" s="23"/>
      <c r="C38" s="23"/>
      <c r="D38" s="23"/>
      <c r="E38" s="23"/>
      <c r="F38" s="23"/>
      <c r="G38" s="23"/>
      <c r="H38" s="23"/>
      <c r="I38" s="24"/>
    </row>
    <row r="39" spans="1:11">
      <c r="A39" s="50" t="s">
        <v>31</v>
      </c>
      <c r="B39" s="23"/>
      <c r="C39" s="23"/>
      <c r="D39" s="23"/>
      <c r="E39" s="23"/>
      <c r="F39" s="23"/>
      <c r="G39" s="23"/>
      <c r="H39" s="23"/>
      <c r="I39" s="107"/>
    </row>
    <row r="40" spans="1:11">
      <c r="A40" s="52" t="s">
        <v>392</v>
      </c>
      <c r="B40" s="23"/>
      <c r="C40" s="23"/>
      <c r="D40" s="23"/>
      <c r="E40" s="23"/>
      <c r="F40" s="23"/>
      <c r="G40" s="23"/>
      <c r="H40" s="23"/>
      <c r="I40" s="107"/>
    </row>
    <row r="41" spans="1:11">
      <c r="A41" s="54" t="s">
        <v>33</v>
      </c>
      <c r="B41" s="23"/>
      <c r="C41" s="23"/>
      <c r="D41" s="23"/>
      <c r="E41" s="23"/>
      <c r="F41" s="23"/>
      <c r="G41" s="23"/>
      <c r="H41" s="201"/>
      <c r="I41" s="111">
        <f>BDI!D20</f>
        <v>0.4511</v>
      </c>
    </row>
    <row r="42" spans="1:11">
      <c r="A42" s="203" t="s">
        <v>34</v>
      </c>
      <c r="B42" s="23"/>
      <c r="C42" s="23"/>
      <c r="D42" s="23"/>
      <c r="E42" s="23"/>
      <c r="F42" s="23"/>
      <c r="G42" s="23"/>
      <c r="H42" s="23"/>
      <c r="I42" s="473">
        <f>I37*I41</f>
        <v>0</v>
      </c>
    </row>
    <row r="43" spans="1:11" ht="14.4" thickBot="1">
      <c r="A43" s="22"/>
      <c r="B43" s="23"/>
      <c r="C43" s="23"/>
      <c r="D43" s="23"/>
      <c r="E43" s="23"/>
      <c r="F43" s="23"/>
      <c r="G43" s="23"/>
      <c r="H43" s="23"/>
      <c r="I43" s="24"/>
    </row>
    <row r="44" spans="1:11" ht="14.4" thickBot="1">
      <c r="A44" s="115" t="s">
        <v>331</v>
      </c>
      <c r="B44" s="108"/>
      <c r="C44" s="108"/>
      <c r="D44" s="108"/>
      <c r="E44" s="108"/>
      <c r="F44" s="108"/>
      <c r="G44" s="108"/>
      <c r="H44" s="200"/>
      <c r="I44" s="425">
        <f>I37+I42</f>
        <v>0</v>
      </c>
      <c r="J44" s="489">
        <f>I44/F9</f>
        <v>0</v>
      </c>
      <c r="K44" s="560" t="s">
        <v>467</v>
      </c>
    </row>
    <row r="47" spans="1:11">
      <c r="I47" s="85"/>
    </row>
    <row r="49" spans="9:9">
      <c r="I49" s="595"/>
    </row>
    <row r="50" spans="9:9">
      <c r="I50" s="595"/>
    </row>
  </sheetData>
  <mergeCells count="7">
    <mergeCell ref="K5:L5"/>
    <mergeCell ref="A1:I1"/>
    <mergeCell ref="A2:I2"/>
    <mergeCell ref="A3:F3"/>
    <mergeCell ref="A5:C5"/>
    <mergeCell ref="D5:G5"/>
    <mergeCell ref="H5:I5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tabColor rgb="FF7030A0"/>
  </sheetPr>
  <dimension ref="A1:R59"/>
  <sheetViews>
    <sheetView zoomScale="85" zoomScaleNormal="85" zoomScaleSheetLayoutView="50" workbookViewId="0">
      <pane ySplit="6" topLeftCell="A7" activePane="bottomLeft" state="frozen"/>
      <selection activeCell="M35" sqref="M35"/>
      <selection pane="bottomLeft" activeCell="H40" sqref="H40:H42"/>
    </sheetView>
  </sheetViews>
  <sheetFormatPr defaultRowHeight="13.8"/>
  <cols>
    <col min="1" max="1" width="55.3984375" customWidth="1"/>
    <col min="2" max="2" width="8.8984375" customWidth="1"/>
    <col min="3" max="3" width="15" bestFit="1" customWidth="1"/>
    <col min="4" max="4" width="10.09765625" customWidth="1"/>
    <col min="5" max="5" width="9.8984375" customWidth="1"/>
    <col min="6" max="6" width="9.3984375" bestFit="1" customWidth="1"/>
    <col min="7" max="7" width="14.09765625" customWidth="1"/>
    <col min="8" max="8" width="14.59765625" style="57" customWidth="1"/>
    <col min="9" max="9" width="19.3984375" bestFit="1" customWidth="1"/>
    <col min="10" max="10" width="14.09765625" customWidth="1"/>
    <col min="11" max="11" width="12.3984375" customWidth="1"/>
    <col min="257" max="257" width="40.59765625" customWidth="1"/>
    <col min="258" max="258" width="10.09765625" customWidth="1"/>
    <col min="259" max="259" width="10.3984375" customWidth="1"/>
    <col min="260" max="260" width="8.09765625" customWidth="1"/>
    <col min="262" max="262" width="10.09765625" customWidth="1"/>
    <col min="263" max="263" width="14.3984375" customWidth="1"/>
    <col min="264" max="264" width="13.09765625" customWidth="1"/>
    <col min="265" max="265" width="15.3984375" customWidth="1"/>
    <col min="513" max="513" width="40.59765625" customWidth="1"/>
    <col min="514" max="514" width="10.09765625" customWidth="1"/>
    <col min="515" max="515" width="10.3984375" customWidth="1"/>
    <col min="516" max="516" width="8.09765625" customWidth="1"/>
    <col min="518" max="518" width="10.09765625" customWidth="1"/>
    <col min="519" max="519" width="14.3984375" customWidth="1"/>
    <col min="520" max="520" width="13.09765625" customWidth="1"/>
    <col min="521" max="521" width="15.3984375" customWidth="1"/>
    <col min="769" max="769" width="40.59765625" customWidth="1"/>
    <col min="770" max="770" width="10.09765625" customWidth="1"/>
    <col min="771" max="771" width="10.3984375" customWidth="1"/>
    <col min="772" max="772" width="8.09765625" customWidth="1"/>
    <col min="774" max="774" width="10.09765625" customWidth="1"/>
    <col min="775" max="775" width="14.3984375" customWidth="1"/>
    <col min="776" max="776" width="13.09765625" customWidth="1"/>
    <col min="777" max="777" width="15.3984375" customWidth="1"/>
    <col min="1025" max="1025" width="40.59765625" customWidth="1"/>
    <col min="1026" max="1026" width="10.09765625" customWidth="1"/>
    <col min="1027" max="1027" width="10.3984375" customWidth="1"/>
    <col min="1028" max="1028" width="8.09765625" customWidth="1"/>
    <col min="1030" max="1030" width="10.09765625" customWidth="1"/>
    <col min="1031" max="1031" width="14.3984375" customWidth="1"/>
    <col min="1032" max="1032" width="13.09765625" customWidth="1"/>
    <col min="1033" max="1033" width="15.3984375" customWidth="1"/>
    <col min="1281" max="1281" width="40.59765625" customWidth="1"/>
    <col min="1282" max="1282" width="10.09765625" customWidth="1"/>
    <col min="1283" max="1283" width="10.3984375" customWidth="1"/>
    <col min="1284" max="1284" width="8.09765625" customWidth="1"/>
    <col min="1286" max="1286" width="10.09765625" customWidth="1"/>
    <col min="1287" max="1287" width="14.3984375" customWidth="1"/>
    <col min="1288" max="1288" width="13.09765625" customWidth="1"/>
    <col min="1289" max="1289" width="15.3984375" customWidth="1"/>
    <col min="1537" max="1537" width="40.59765625" customWidth="1"/>
    <col min="1538" max="1538" width="10.09765625" customWidth="1"/>
    <col min="1539" max="1539" width="10.3984375" customWidth="1"/>
    <col min="1540" max="1540" width="8.09765625" customWidth="1"/>
    <col min="1542" max="1542" width="10.09765625" customWidth="1"/>
    <col min="1543" max="1543" width="14.3984375" customWidth="1"/>
    <col min="1544" max="1544" width="13.09765625" customWidth="1"/>
    <col min="1545" max="1545" width="15.3984375" customWidth="1"/>
    <col min="1793" max="1793" width="40.59765625" customWidth="1"/>
    <col min="1794" max="1794" width="10.09765625" customWidth="1"/>
    <col min="1795" max="1795" width="10.3984375" customWidth="1"/>
    <col min="1796" max="1796" width="8.09765625" customWidth="1"/>
    <col min="1798" max="1798" width="10.09765625" customWidth="1"/>
    <col min="1799" max="1799" width="14.3984375" customWidth="1"/>
    <col min="1800" max="1800" width="13.09765625" customWidth="1"/>
    <col min="1801" max="1801" width="15.3984375" customWidth="1"/>
    <col min="2049" max="2049" width="40.59765625" customWidth="1"/>
    <col min="2050" max="2050" width="10.09765625" customWidth="1"/>
    <col min="2051" max="2051" width="10.3984375" customWidth="1"/>
    <col min="2052" max="2052" width="8.09765625" customWidth="1"/>
    <col min="2054" max="2054" width="10.09765625" customWidth="1"/>
    <col min="2055" max="2055" width="14.3984375" customWidth="1"/>
    <col min="2056" max="2056" width="13.09765625" customWidth="1"/>
    <col min="2057" max="2057" width="15.3984375" customWidth="1"/>
    <col min="2305" max="2305" width="40.59765625" customWidth="1"/>
    <col min="2306" max="2306" width="10.09765625" customWidth="1"/>
    <col min="2307" max="2307" width="10.3984375" customWidth="1"/>
    <col min="2308" max="2308" width="8.09765625" customWidth="1"/>
    <col min="2310" max="2310" width="10.09765625" customWidth="1"/>
    <col min="2311" max="2311" width="14.3984375" customWidth="1"/>
    <col min="2312" max="2312" width="13.09765625" customWidth="1"/>
    <col min="2313" max="2313" width="15.3984375" customWidth="1"/>
    <col min="2561" max="2561" width="40.59765625" customWidth="1"/>
    <col min="2562" max="2562" width="10.09765625" customWidth="1"/>
    <col min="2563" max="2563" width="10.3984375" customWidth="1"/>
    <col min="2564" max="2564" width="8.09765625" customWidth="1"/>
    <col min="2566" max="2566" width="10.09765625" customWidth="1"/>
    <col min="2567" max="2567" width="14.3984375" customWidth="1"/>
    <col min="2568" max="2568" width="13.09765625" customWidth="1"/>
    <col min="2569" max="2569" width="15.3984375" customWidth="1"/>
    <col min="2817" max="2817" width="40.59765625" customWidth="1"/>
    <col min="2818" max="2818" width="10.09765625" customWidth="1"/>
    <col min="2819" max="2819" width="10.3984375" customWidth="1"/>
    <col min="2820" max="2820" width="8.09765625" customWidth="1"/>
    <col min="2822" max="2822" width="10.09765625" customWidth="1"/>
    <col min="2823" max="2823" width="14.3984375" customWidth="1"/>
    <col min="2824" max="2824" width="13.09765625" customWidth="1"/>
    <col min="2825" max="2825" width="15.3984375" customWidth="1"/>
    <col min="3073" max="3073" width="40.59765625" customWidth="1"/>
    <col min="3074" max="3074" width="10.09765625" customWidth="1"/>
    <col min="3075" max="3075" width="10.3984375" customWidth="1"/>
    <col min="3076" max="3076" width="8.09765625" customWidth="1"/>
    <col min="3078" max="3078" width="10.09765625" customWidth="1"/>
    <col min="3079" max="3079" width="14.3984375" customWidth="1"/>
    <col min="3080" max="3080" width="13.09765625" customWidth="1"/>
    <col min="3081" max="3081" width="15.3984375" customWidth="1"/>
    <col min="3329" max="3329" width="40.59765625" customWidth="1"/>
    <col min="3330" max="3330" width="10.09765625" customWidth="1"/>
    <col min="3331" max="3331" width="10.3984375" customWidth="1"/>
    <col min="3332" max="3332" width="8.09765625" customWidth="1"/>
    <col min="3334" max="3334" width="10.09765625" customWidth="1"/>
    <col min="3335" max="3335" width="14.3984375" customWidth="1"/>
    <col min="3336" max="3336" width="13.09765625" customWidth="1"/>
    <col min="3337" max="3337" width="15.3984375" customWidth="1"/>
    <col min="3585" max="3585" width="40.59765625" customWidth="1"/>
    <col min="3586" max="3586" width="10.09765625" customWidth="1"/>
    <col min="3587" max="3587" width="10.3984375" customWidth="1"/>
    <col min="3588" max="3588" width="8.09765625" customWidth="1"/>
    <col min="3590" max="3590" width="10.09765625" customWidth="1"/>
    <col min="3591" max="3591" width="14.3984375" customWidth="1"/>
    <col min="3592" max="3592" width="13.09765625" customWidth="1"/>
    <col min="3593" max="3593" width="15.3984375" customWidth="1"/>
    <col min="3841" max="3841" width="40.59765625" customWidth="1"/>
    <col min="3842" max="3842" width="10.09765625" customWidth="1"/>
    <col min="3843" max="3843" width="10.3984375" customWidth="1"/>
    <col min="3844" max="3844" width="8.09765625" customWidth="1"/>
    <col min="3846" max="3846" width="10.09765625" customWidth="1"/>
    <col min="3847" max="3847" width="14.3984375" customWidth="1"/>
    <col min="3848" max="3848" width="13.09765625" customWidth="1"/>
    <col min="3849" max="3849" width="15.3984375" customWidth="1"/>
    <col min="4097" max="4097" width="40.59765625" customWidth="1"/>
    <col min="4098" max="4098" width="10.09765625" customWidth="1"/>
    <col min="4099" max="4099" width="10.3984375" customWidth="1"/>
    <col min="4100" max="4100" width="8.09765625" customWidth="1"/>
    <col min="4102" max="4102" width="10.09765625" customWidth="1"/>
    <col min="4103" max="4103" width="14.3984375" customWidth="1"/>
    <col min="4104" max="4104" width="13.09765625" customWidth="1"/>
    <col min="4105" max="4105" width="15.3984375" customWidth="1"/>
    <col min="4353" max="4353" width="40.59765625" customWidth="1"/>
    <col min="4354" max="4354" width="10.09765625" customWidth="1"/>
    <col min="4355" max="4355" width="10.3984375" customWidth="1"/>
    <col min="4356" max="4356" width="8.09765625" customWidth="1"/>
    <col min="4358" max="4358" width="10.09765625" customWidth="1"/>
    <col min="4359" max="4359" width="14.3984375" customWidth="1"/>
    <col min="4360" max="4360" width="13.09765625" customWidth="1"/>
    <col min="4361" max="4361" width="15.3984375" customWidth="1"/>
    <col min="4609" max="4609" width="40.59765625" customWidth="1"/>
    <col min="4610" max="4610" width="10.09765625" customWidth="1"/>
    <col min="4611" max="4611" width="10.3984375" customWidth="1"/>
    <col min="4612" max="4612" width="8.09765625" customWidth="1"/>
    <col min="4614" max="4614" width="10.09765625" customWidth="1"/>
    <col min="4615" max="4615" width="14.3984375" customWidth="1"/>
    <col min="4616" max="4616" width="13.09765625" customWidth="1"/>
    <col min="4617" max="4617" width="15.3984375" customWidth="1"/>
    <col min="4865" max="4865" width="40.59765625" customWidth="1"/>
    <col min="4866" max="4866" width="10.09765625" customWidth="1"/>
    <col min="4867" max="4867" width="10.3984375" customWidth="1"/>
    <col min="4868" max="4868" width="8.09765625" customWidth="1"/>
    <col min="4870" max="4870" width="10.09765625" customWidth="1"/>
    <col min="4871" max="4871" width="14.3984375" customWidth="1"/>
    <col min="4872" max="4872" width="13.09765625" customWidth="1"/>
    <col min="4873" max="4873" width="15.3984375" customWidth="1"/>
    <col min="5121" max="5121" width="40.59765625" customWidth="1"/>
    <col min="5122" max="5122" width="10.09765625" customWidth="1"/>
    <col min="5123" max="5123" width="10.3984375" customWidth="1"/>
    <col min="5124" max="5124" width="8.09765625" customWidth="1"/>
    <col min="5126" max="5126" width="10.09765625" customWidth="1"/>
    <col min="5127" max="5127" width="14.3984375" customWidth="1"/>
    <col min="5128" max="5128" width="13.09765625" customWidth="1"/>
    <col min="5129" max="5129" width="15.3984375" customWidth="1"/>
    <col min="5377" max="5377" width="40.59765625" customWidth="1"/>
    <col min="5378" max="5378" width="10.09765625" customWidth="1"/>
    <col min="5379" max="5379" width="10.3984375" customWidth="1"/>
    <col min="5380" max="5380" width="8.09765625" customWidth="1"/>
    <col min="5382" max="5382" width="10.09765625" customWidth="1"/>
    <col min="5383" max="5383" width="14.3984375" customWidth="1"/>
    <col min="5384" max="5384" width="13.09765625" customWidth="1"/>
    <col min="5385" max="5385" width="15.3984375" customWidth="1"/>
    <col min="5633" max="5633" width="40.59765625" customWidth="1"/>
    <col min="5634" max="5634" width="10.09765625" customWidth="1"/>
    <col min="5635" max="5635" width="10.3984375" customWidth="1"/>
    <col min="5636" max="5636" width="8.09765625" customWidth="1"/>
    <col min="5638" max="5638" width="10.09765625" customWidth="1"/>
    <col min="5639" max="5639" width="14.3984375" customWidth="1"/>
    <col min="5640" max="5640" width="13.09765625" customWidth="1"/>
    <col min="5641" max="5641" width="15.3984375" customWidth="1"/>
    <col min="5889" max="5889" width="40.59765625" customWidth="1"/>
    <col min="5890" max="5890" width="10.09765625" customWidth="1"/>
    <col min="5891" max="5891" width="10.3984375" customWidth="1"/>
    <col min="5892" max="5892" width="8.09765625" customWidth="1"/>
    <col min="5894" max="5894" width="10.09765625" customWidth="1"/>
    <col min="5895" max="5895" width="14.3984375" customWidth="1"/>
    <col min="5896" max="5896" width="13.09765625" customWidth="1"/>
    <col min="5897" max="5897" width="15.3984375" customWidth="1"/>
    <col min="6145" max="6145" width="40.59765625" customWidth="1"/>
    <col min="6146" max="6146" width="10.09765625" customWidth="1"/>
    <col min="6147" max="6147" width="10.3984375" customWidth="1"/>
    <col min="6148" max="6148" width="8.09765625" customWidth="1"/>
    <col min="6150" max="6150" width="10.09765625" customWidth="1"/>
    <col min="6151" max="6151" width="14.3984375" customWidth="1"/>
    <col min="6152" max="6152" width="13.09765625" customWidth="1"/>
    <col min="6153" max="6153" width="15.3984375" customWidth="1"/>
    <col min="6401" max="6401" width="40.59765625" customWidth="1"/>
    <col min="6402" max="6402" width="10.09765625" customWidth="1"/>
    <col min="6403" max="6403" width="10.3984375" customWidth="1"/>
    <col min="6404" max="6404" width="8.09765625" customWidth="1"/>
    <col min="6406" max="6406" width="10.09765625" customWidth="1"/>
    <col min="6407" max="6407" width="14.3984375" customWidth="1"/>
    <col min="6408" max="6408" width="13.09765625" customWidth="1"/>
    <col min="6409" max="6409" width="15.3984375" customWidth="1"/>
    <col min="6657" max="6657" width="40.59765625" customWidth="1"/>
    <col min="6658" max="6658" width="10.09765625" customWidth="1"/>
    <col min="6659" max="6659" width="10.3984375" customWidth="1"/>
    <col min="6660" max="6660" width="8.09765625" customWidth="1"/>
    <col min="6662" max="6662" width="10.09765625" customWidth="1"/>
    <col min="6663" max="6663" width="14.3984375" customWidth="1"/>
    <col min="6664" max="6664" width="13.09765625" customWidth="1"/>
    <col min="6665" max="6665" width="15.3984375" customWidth="1"/>
    <col min="6913" max="6913" width="40.59765625" customWidth="1"/>
    <col min="6914" max="6914" width="10.09765625" customWidth="1"/>
    <col min="6915" max="6915" width="10.3984375" customWidth="1"/>
    <col min="6916" max="6916" width="8.09765625" customWidth="1"/>
    <col min="6918" max="6918" width="10.09765625" customWidth="1"/>
    <col min="6919" max="6919" width="14.3984375" customWidth="1"/>
    <col min="6920" max="6920" width="13.09765625" customWidth="1"/>
    <col min="6921" max="6921" width="15.3984375" customWidth="1"/>
    <col min="7169" max="7169" width="40.59765625" customWidth="1"/>
    <col min="7170" max="7170" width="10.09765625" customWidth="1"/>
    <col min="7171" max="7171" width="10.3984375" customWidth="1"/>
    <col min="7172" max="7172" width="8.09765625" customWidth="1"/>
    <col min="7174" max="7174" width="10.09765625" customWidth="1"/>
    <col min="7175" max="7175" width="14.3984375" customWidth="1"/>
    <col min="7176" max="7176" width="13.09765625" customWidth="1"/>
    <col min="7177" max="7177" width="15.3984375" customWidth="1"/>
    <col min="7425" max="7425" width="40.59765625" customWidth="1"/>
    <col min="7426" max="7426" width="10.09765625" customWidth="1"/>
    <col min="7427" max="7427" width="10.3984375" customWidth="1"/>
    <col min="7428" max="7428" width="8.09765625" customWidth="1"/>
    <col min="7430" max="7430" width="10.09765625" customWidth="1"/>
    <col min="7431" max="7431" width="14.3984375" customWidth="1"/>
    <col min="7432" max="7432" width="13.09765625" customWidth="1"/>
    <col min="7433" max="7433" width="15.3984375" customWidth="1"/>
    <col min="7681" max="7681" width="40.59765625" customWidth="1"/>
    <col min="7682" max="7682" width="10.09765625" customWidth="1"/>
    <col min="7683" max="7683" width="10.3984375" customWidth="1"/>
    <col min="7684" max="7684" width="8.09765625" customWidth="1"/>
    <col min="7686" max="7686" width="10.09765625" customWidth="1"/>
    <col min="7687" max="7687" width="14.3984375" customWidth="1"/>
    <col min="7688" max="7688" width="13.09765625" customWidth="1"/>
    <col min="7689" max="7689" width="15.3984375" customWidth="1"/>
    <col min="7937" max="7937" width="40.59765625" customWidth="1"/>
    <col min="7938" max="7938" width="10.09765625" customWidth="1"/>
    <col min="7939" max="7939" width="10.3984375" customWidth="1"/>
    <col min="7940" max="7940" width="8.09765625" customWidth="1"/>
    <col min="7942" max="7942" width="10.09765625" customWidth="1"/>
    <col min="7943" max="7943" width="14.3984375" customWidth="1"/>
    <col min="7944" max="7944" width="13.09765625" customWidth="1"/>
    <col min="7945" max="7945" width="15.3984375" customWidth="1"/>
    <col min="8193" max="8193" width="40.59765625" customWidth="1"/>
    <col min="8194" max="8194" width="10.09765625" customWidth="1"/>
    <col min="8195" max="8195" width="10.3984375" customWidth="1"/>
    <col min="8196" max="8196" width="8.09765625" customWidth="1"/>
    <col min="8198" max="8198" width="10.09765625" customWidth="1"/>
    <col min="8199" max="8199" width="14.3984375" customWidth="1"/>
    <col min="8200" max="8200" width="13.09765625" customWidth="1"/>
    <col min="8201" max="8201" width="15.3984375" customWidth="1"/>
    <col min="8449" max="8449" width="40.59765625" customWidth="1"/>
    <col min="8450" max="8450" width="10.09765625" customWidth="1"/>
    <col min="8451" max="8451" width="10.3984375" customWidth="1"/>
    <col min="8452" max="8452" width="8.09765625" customWidth="1"/>
    <col min="8454" max="8454" width="10.09765625" customWidth="1"/>
    <col min="8455" max="8455" width="14.3984375" customWidth="1"/>
    <col min="8456" max="8456" width="13.09765625" customWidth="1"/>
    <col min="8457" max="8457" width="15.3984375" customWidth="1"/>
    <col min="8705" max="8705" width="40.59765625" customWidth="1"/>
    <col min="8706" max="8706" width="10.09765625" customWidth="1"/>
    <col min="8707" max="8707" width="10.3984375" customWidth="1"/>
    <col min="8708" max="8708" width="8.09765625" customWidth="1"/>
    <col min="8710" max="8710" width="10.09765625" customWidth="1"/>
    <col min="8711" max="8711" width="14.3984375" customWidth="1"/>
    <col min="8712" max="8712" width="13.09765625" customWidth="1"/>
    <col min="8713" max="8713" width="15.3984375" customWidth="1"/>
    <col min="8961" max="8961" width="40.59765625" customWidth="1"/>
    <col min="8962" max="8962" width="10.09765625" customWidth="1"/>
    <col min="8963" max="8963" width="10.3984375" customWidth="1"/>
    <col min="8964" max="8964" width="8.09765625" customWidth="1"/>
    <col min="8966" max="8966" width="10.09765625" customWidth="1"/>
    <col min="8967" max="8967" width="14.3984375" customWidth="1"/>
    <col min="8968" max="8968" width="13.09765625" customWidth="1"/>
    <col min="8969" max="8969" width="15.3984375" customWidth="1"/>
    <col min="9217" max="9217" width="40.59765625" customWidth="1"/>
    <col min="9218" max="9218" width="10.09765625" customWidth="1"/>
    <col min="9219" max="9219" width="10.3984375" customWidth="1"/>
    <col min="9220" max="9220" width="8.09765625" customWidth="1"/>
    <col min="9222" max="9222" width="10.09765625" customWidth="1"/>
    <col min="9223" max="9223" width="14.3984375" customWidth="1"/>
    <col min="9224" max="9224" width="13.09765625" customWidth="1"/>
    <col min="9225" max="9225" width="15.3984375" customWidth="1"/>
    <col min="9473" max="9473" width="40.59765625" customWidth="1"/>
    <col min="9474" max="9474" width="10.09765625" customWidth="1"/>
    <col min="9475" max="9475" width="10.3984375" customWidth="1"/>
    <col min="9476" max="9476" width="8.09765625" customWidth="1"/>
    <col min="9478" max="9478" width="10.09765625" customWidth="1"/>
    <col min="9479" max="9479" width="14.3984375" customWidth="1"/>
    <col min="9480" max="9480" width="13.09765625" customWidth="1"/>
    <col min="9481" max="9481" width="15.3984375" customWidth="1"/>
    <col min="9729" max="9729" width="40.59765625" customWidth="1"/>
    <col min="9730" max="9730" width="10.09765625" customWidth="1"/>
    <col min="9731" max="9731" width="10.3984375" customWidth="1"/>
    <col min="9732" max="9732" width="8.09765625" customWidth="1"/>
    <col min="9734" max="9734" width="10.09765625" customWidth="1"/>
    <col min="9735" max="9735" width="14.3984375" customWidth="1"/>
    <col min="9736" max="9736" width="13.09765625" customWidth="1"/>
    <col min="9737" max="9737" width="15.3984375" customWidth="1"/>
    <col min="9985" max="9985" width="40.59765625" customWidth="1"/>
    <col min="9986" max="9986" width="10.09765625" customWidth="1"/>
    <col min="9987" max="9987" width="10.3984375" customWidth="1"/>
    <col min="9988" max="9988" width="8.09765625" customWidth="1"/>
    <col min="9990" max="9990" width="10.09765625" customWidth="1"/>
    <col min="9991" max="9991" width="14.3984375" customWidth="1"/>
    <col min="9992" max="9992" width="13.09765625" customWidth="1"/>
    <col min="9993" max="9993" width="15.3984375" customWidth="1"/>
    <col min="10241" max="10241" width="40.59765625" customWidth="1"/>
    <col min="10242" max="10242" width="10.09765625" customWidth="1"/>
    <col min="10243" max="10243" width="10.3984375" customWidth="1"/>
    <col min="10244" max="10244" width="8.09765625" customWidth="1"/>
    <col min="10246" max="10246" width="10.09765625" customWidth="1"/>
    <col min="10247" max="10247" width="14.3984375" customWidth="1"/>
    <col min="10248" max="10248" width="13.09765625" customWidth="1"/>
    <col min="10249" max="10249" width="15.3984375" customWidth="1"/>
    <col min="10497" max="10497" width="40.59765625" customWidth="1"/>
    <col min="10498" max="10498" width="10.09765625" customWidth="1"/>
    <col min="10499" max="10499" width="10.3984375" customWidth="1"/>
    <col min="10500" max="10500" width="8.09765625" customWidth="1"/>
    <col min="10502" max="10502" width="10.09765625" customWidth="1"/>
    <col min="10503" max="10503" width="14.3984375" customWidth="1"/>
    <col min="10504" max="10504" width="13.09765625" customWidth="1"/>
    <col min="10505" max="10505" width="15.3984375" customWidth="1"/>
    <col min="10753" max="10753" width="40.59765625" customWidth="1"/>
    <col min="10754" max="10754" width="10.09765625" customWidth="1"/>
    <col min="10755" max="10755" width="10.3984375" customWidth="1"/>
    <col min="10756" max="10756" width="8.09765625" customWidth="1"/>
    <col min="10758" max="10758" width="10.09765625" customWidth="1"/>
    <col min="10759" max="10759" width="14.3984375" customWidth="1"/>
    <col min="10760" max="10760" width="13.09765625" customWidth="1"/>
    <col min="10761" max="10761" width="15.3984375" customWidth="1"/>
    <col min="11009" max="11009" width="40.59765625" customWidth="1"/>
    <col min="11010" max="11010" width="10.09765625" customWidth="1"/>
    <col min="11011" max="11011" width="10.3984375" customWidth="1"/>
    <col min="11012" max="11012" width="8.09765625" customWidth="1"/>
    <col min="11014" max="11014" width="10.09765625" customWidth="1"/>
    <col min="11015" max="11015" width="14.3984375" customWidth="1"/>
    <col min="11016" max="11016" width="13.09765625" customWidth="1"/>
    <col min="11017" max="11017" width="15.3984375" customWidth="1"/>
    <col min="11265" max="11265" width="40.59765625" customWidth="1"/>
    <col min="11266" max="11266" width="10.09765625" customWidth="1"/>
    <col min="11267" max="11267" width="10.3984375" customWidth="1"/>
    <col min="11268" max="11268" width="8.09765625" customWidth="1"/>
    <col min="11270" max="11270" width="10.09765625" customWidth="1"/>
    <col min="11271" max="11271" width="14.3984375" customWidth="1"/>
    <col min="11272" max="11272" width="13.09765625" customWidth="1"/>
    <col min="11273" max="11273" width="15.3984375" customWidth="1"/>
    <col min="11521" max="11521" width="40.59765625" customWidth="1"/>
    <col min="11522" max="11522" width="10.09765625" customWidth="1"/>
    <col min="11523" max="11523" width="10.3984375" customWidth="1"/>
    <col min="11524" max="11524" width="8.09765625" customWidth="1"/>
    <col min="11526" max="11526" width="10.09765625" customWidth="1"/>
    <col min="11527" max="11527" width="14.3984375" customWidth="1"/>
    <col min="11528" max="11528" width="13.09765625" customWidth="1"/>
    <col min="11529" max="11529" width="15.3984375" customWidth="1"/>
    <col min="11777" max="11777" width="40.59765625" customWidth="1"/>
    <col min="11778" max="11778" width="10.09765625" customWidth="1"/>
    <col min="11779" max="11779" width="10.3984375" customWidth="1"/>
    <col min="11780" max="11780" width="8.09765625" customWidth="1"/>
    <col min="11782" max="11782" width="10.09765625" customWidth="1"/>
    <col min="11783" max="11783" width="14.3984375" customWidth="1"/>
    <col min="11784" max="11784" width="13.09765625" customWidth="1"/>
    <col min="11785" max="11785" width="15.3984375" customWidth="1"/>
    <col min="12033" max="12033" width="40.59765625" customWidth="1"/>
    <col min="12034" max="12034" width="10.09765625" customWidth="1"/>
    <col min="12035" max="12035" width="10.3984375" customWidth="1"/>
    <col min="12036" max="12036" width="8.09765625" customWidth="1"/>
    <col min="12038" max="12038" width="10.09765625" customWidth="1"/>
    <col min="12039" max="12039" width="14.3984375" customWidth="1"/>
    <col min="12040" max="12040" width="13.09765625" customWidth="1"/>
    <col min="12041" max="12041" width="15.3984375" customWidth="1"/>
    <col min="12289" max="12289" width="40.59765625" customWidth="1"/>
    <col min="12290" max="12290" width="10.09765625" customWidth="1"/>
    <col min="12291" max="12291" width="10.3984375" customWidth="1"/>
    <col min="12292" max="12292" width="8.09765625" customWidth="1"/>
    <col min="12294" max="12294" width="10.09765625" customWidth="1"/>
    <col min="12295" max="12295" width="14.3984375" customWidth="1"/>
    <col min="12296" max="12296" width="13.09765625" customWidth="1"/>
    <col min="12297" max="12297" width="15.3984375" customWidth="1"/>
    <col min="12545" max="12545" width="40.59765625" customWidth="1"/>
    <col min="12546" max="12546" width="10.09765625" customWidth="1"/>
    <col min="12547" max="12547" width="10.3984375" customWidth="1"/>
    <col min="12548" max="12548" width="8.09765625" customWidth="1"/>
    <col min="12550" max="12550" width="10.09765625" customWidth="1"/>
    <col min="12551" max="12551" width="14.3984375" customWidth="1"/>
    <col min="12552" max="12552" width="13.09765625" customWidth="1"/>
    <col min="12553" max="12553" width="15.3984375" customWidth="1"/>
    <col min="12801" max="12801" width="40.59765625" customWidth="1"/>
    <col min="12802" max="12802" width="10.09765625" customWidth="1"/>
    <col min="12803" max="12803" width="10.3984375" customWidth="1"/>
    <col min="12804" max="12804" width="8.09765625" customWidth="1"/>
    <col min="12806" max="12806" width="10.09765625" customWidth="1"/>
    <col min="12807" max="12807" width="14.3984375" customWidth="1"/>
    <col min="12808" max="12808" width="13.09765625" customWidth="1"/>
    <col min="12809" max="12809" width="15.3984375" customWidth="1"/>
    <col min="13057" max="13057" width="40.59765625" customWidth="1"/>
    <col min="13058" max="13058" width="10.09765625" customWidth="1"/>
    <col min="13059" max="13059" width="10.3984375" customWidth="1"/>
    <col min="13060" max="13060" width="8.09765625" customWidth="1"/>
    <col min="13062" max="13062" width="10.09765625" customWidth="1"/>
    <col min="13063" max="13063" width="14.3984375" customWidth="1"/>
    <col min="13064" max="13064" width="13.09765625" customWidth="1"/>
    <col min="13065" max="13065" width="15.3984375" customWidth="1"/>
    <col min="13313" max="13313" width="40.59765625" customWidth="1"/>
    <col min="13314" max="13314" width="10.09765625" customWidth="1"/>
    <col min="13315" max="13315" width="10.3984375" customWidth="1"/>
    <col min="13316" max="13316" width="8.09765625" customWidth="1"/>
    <col min="13318" max="13318" width="10.09765625" customWidth="1"/>
    <col min="13319" max="13319" width="14.3984375" customWidth="1"/>
    <col min="13320" max="13320" width="13.09765625" customWidth="1"/>
    <col min="13321" max="13321" width="15.3984375" customWidth="1"/>
    <col min="13569" max="13569" width="40.59765625" customWidth="1"/>
    <col min="13570" max="13570" width="10.09765625" customWidth="1"/>
    <col min="13571" max="13571" width="10.3984375" customWidth="1"/>
    <col min="13572" max="13572" width="8.09765625" customWidth="1"/>
    <col min="13574" max="13574" width="10.09765625" customWidth="1"/>
    <col min="13575" max="13575" width="14.3984375" customWidth="1"/>
    <col min="13576" max="13576" width="13.09765625" customWidth="1"/>
    <col min="13577" max="13577" width="15.3984375" customWidth="1"/>
    <col min="13825" max="13825" width="40.59765625" customWidth="1"/>
    <col min="13826" max="13826" width="10.09765625" customWidth="1"/>
    <col min="13827" max="13827" width="10.3984375" customWidth="1"/>
    <col min="13828" max="13828" width="8.09765625" customWidth="1"/>
    <col min="13830" max="13830" width="10.09765625" customWidth="1"/>
    <col min="13831" max="13831" width="14.3984375" customWidth="1"/>
    <col min="13832" max="13832" width="13.09765625" customWidth="1"/>
    <col min="13833" max="13833" width="15.3984375" customWidth="1"/>
    <col min="14081" max="14081" width="40.59765625" customWidth="1"/>
    <col min="14082" max="14082" width="10.09765625" customWidth="1"/>
    <col min="14083" max="14083" width="10.3984375" customWidth="1"/>
    <col min="14084" max="14084" width="8.09765625" customWidth="1"/>
    <col min="14086" max="14086" width="10.09765625" customWidth="1"/>
    <col min="14087" max="14087" width="14.3984375" customWidth="1"/>
    <col min="14088" max="14088" width="13.09765625" customWidth="1"/>
    <col min="14089" max="14089" width="15.3984375" customWidth="1"/>
    <col min="14337" max="14337" width="40.59765625" customWidth="1"/>
    <col min="14338" max="14338" width="10.09765625" customWidth="1"/>
    <col min="14339" max="14339" width="10.3984375" customWidth="1"/>
    <col min="14340" max="14340" width="8.09765625" customWidth="1"/>
    <col min="14342" max="14342" width="10.09765625" customWidth="1"/>
    <col min="14343" max="14343" width="14.3984375" customWidth="1"/>
    <col min="14344" max="14344" width="13.09765625" customWidth="1"/>
    <col min="14345" max="14345" width="15.3984375" customWidth="1"/>
    <col min="14593" max="14593" width="40.59765625" customWidth="1"/>
    <col min="14594" max="14594" width="10.09765625" customWidth="1"/>
    <col min="14595" max="14595" width="10.3984375" customWidth="1"/>
    <col min="14596" max="14596" width="8.09765625" customWidth="1"/>
    <col min="14598" max="14598" width="10.09765625" customWidth="1"/>
    <col min="14599" max="14599" width="14.3984375" customWidth="1"/>
    <col min="14600" max="14600" width="13.09765625" customWidth="1"/>
    <col min="14601" max="14601" width="15.3984375" customWidth="1"/>
    <col min="14849" max="14849" width="40.59765625" customWidth="1"/>
    <col min="14850" max="14850" width="10.09765625" customWidth="1"/>
    <col min="14851" max="14851" width="10.3984375" customWidth="1"/>
    <col min="14852" max="14852" width="8.09765625" customWidth="1"/>
    <col min="14854" max="14854" width="10.09765625" customWidth="1"/>
    <col min="14855" max="14855" width="14.3984375" customWidth="1"/>
    <col min="14856" max="14856" width="13.09765625" customWidth="1"/>
    <col min="14857" max="14857" width="15.3984375" customWidth="1"/>
    <col min="15105" max="15105" width="40.59765625" customWidth="1"/>
    <col min="15106" max="15106" width="10.09765625" customWidth="1"/>
    <col min="15107" max="15107" width="10.3984375" customWidth="1"/>
    <col min="15108" max="15108" width="8.09765625" customWidth="1"/>
    <col min="15110" max="15110" width="10.09765625" customWidth="1"/>
    <col min="15111" max="15111" width="14.3984375" customWidth="1"/>
    <col min="15112" max="15112" width="13.09765625" customWidth="1"/>
    <col min="15113" max="15113" width="15.3984375" customWidth="1"/>
    <col min="15361" max="15361" width="40.59765625" customWidth="1"/>
    <col min="15362" max="15362" width="10.09765625" customWidth="1"/>
    <col min="15363" max="15363" width="10.3984375" customWidth="1"/>
    <col min="15364" max="15364" width="8.09765625" customWidth="1"/>
    <col min="15366" max="15366" width="10.09765625" customWidth="1"/>
    <col min="15367" max="15367" width="14.3984375" customWidth="1"/>
    <col min="15368" max="15368" width="13.09765625" customWidth="1"/>
    <col min="15369" max="15369" width="15.3984375" customWidth="1"/>
    <col min="15617" max="15617" width="40.59765625" customWidth="1"/>
    <col min="15618" max="15618" width="10.09765625" customWidth="1"/>
    <col min="15619" max="15619" width="10.3984375" customWidth="1"/>
    <col min="15620" max="15620" width="8.09765625" customWidth="1"/>
    <col min="15622" max="15622" width="10.09765625" customWidth="1"/>
    <col min="15623" max="15623" width="14.3984375" customWidth="1"/>
    <col min="15624" max="15624" width="13.09765625" customWidth="1"/>
    <col min="15625" max="15625" width="15.3984375" customWidth="1"/>
    <col min="15873" max="15873" width="40.59765625" customWidth="1"/>
    <col min="15874" max="15874" width="10.09765625" customWidth="1"/>
    <col min="15875" max="15875" width="10.3984375" customWidth="1"/>
    <col min="15876" max="15876" width="8.09765625" customWidth="1"/>
    <col min="15878" max="15878" width="10.09765625" customWidth="1"/>
    <col min="15879" max="15879" width="14.3984375" customWidth="1"/>
    <col min="15880" max="15880" width="13.09765625" customWidth="1"/>
    <col min="15881" max="15881" width="15.3984375" customWidth="1"/>
    <col min="16129" max="16129" width="40.59765625" customWidth="1"/>
    <col min="16130" max="16130" width="10.09765625" customWidth="1"/>
    <col min="16131" max="16131" width="10.3984375" customWidth="1"/>
    <col min="16132" max="16132" width="8.09765625" customWidth="1"/>
    <col min="16134" max="16134" width="10.09765625" customWidth="1"/>
    <col min="16135" max="16135" width="14.3984375" customWidth="1"/>
    <col min="16136" max="16136" width="13.09765625" customWidth="1"/>
    <col min="16137" max="16137" width="15.3984375" customWidth="1"/>
  </cols>
  <sheetData>
    <row r="1" spans="1:18" ht="39.75" customHeight="1" thickBot="1">
      <c r="A1" s="777"/>
      <c r="B1" s="778"/>
      <c r="C1" s="778"/>
      <c r="D1" s="778"/>
      <c r="E1" s="778"/>
      <c r="F1" s="778"/>
      <c r="G1" s="778"/>
      <c r="H1" s="778"/>
      <c r="I1" s="779"/>
    </row>
    <row r="2" spans="1:18" ht="28.5" customHeight="1">
      <c r="A2" s="780" t="s">
        <v>451</v>
      </c>
      <c r="B2" s="781"/>
      <c r="C2" s="781"/>
      <c r="D2" s="781"/>
      <c r="E2" s="781"/>
      <c r="F2" s="781"/>
      <c r="G2" s="781"/>
      <c r="H2" s="781"/>
      <c r="I2" s="782"/>
    </row>
    <row r="3" spans="1:18" ht="15.6">
      <c r="A3" s="783"/>
      <c r="B3" s="784"/>
      <c r="C3" s="784"/>
      <c r="D3" s="784"/>
      <c r="E3" s="784"/>
      <c r="F3" s="784"/>
      <c r="G3" s="4" t="s">
        <v>299</v>
      </c>
      <c r="H3" s="189">
        <f>Gerenciamento!H3</f>
        <v>45931</v>
      </c>
      <c r="I3" s="77"/>
      <c r="K3" s="1"/>
    </row>
    <row r="4" spans="1:18" ht="15.9" customHeight="1" thickBot="1">
      <c r="A4" s="2" t="s">
        <v>0</v>
      </c>
      <c r="B4" s="3"/>
      <c r="C4" s="3"/>
      <c r="D4" s="3"/>
      <c r="E4" s="3"/>
      <c r="F4" s="3"/>
      <c r="G4" s="197" t="s">
        <v>300</v>
      </c>
      <c r="H4" s="189">
        <f>Gerenciamento!H4</f>
        <v>45850</v>
      </c>
      <c r="I4" s="190"/>
      <c r="K4" s="1"/>
    </row>
    <row r="5" spans="1:18" ht="15.9" customHeight="1" thickBot="1">
      <c r="A5" s="793" t="s">
        <v>1</v>
      </c>
      <c r="B5" s="789"/>
      <c r="C5" s="790"/>
      <c r="D5" s="788" t="s">
        <v>2</v>
      </c>
      <c r="E5" s="789"/>
      <c r="F5" s="789"/>
      <c r="G5" s="790"/>
      <c r="H5" s="791" t="s">
        <v>3</v>
      </c>
      <c r="I5" s="792"/>
      <c r="J5" s="483" t="s">
        <v>408</v>
      </c>
      <c r="K5" s="483" t="s">
        <v>492</v>
      </c>
      <c r="L5" s="377"/>
    </row>
    <row r="6" spans="1:18" ht="27" thickBot="1">
      <c r="A6" s="6" t="s">
        <v>4</v>
      </c>
      <c r="B6" s="7" t="s">
        <v>5</v>
      </c>
      <c r="C6" s="175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9" t="s">
        <v>12</v>
      </c>
      <c r="J6" s="482" t="s">
        <v>462</v>
      </c>
      <c r="K6" s="604">
        <v>12</v>
      </c>
      <c r="L6" s="599" t="s">
        <v>415</v>
      </c>
      <c r="M6" s="509"/>
      <c r="N6" s="509"/>
      <c r="O6" s="510"/>
      <c r="P6" s="651"/>
      <c r="Q6" s="651"/>
      <c r="R6" s="652"/>
    </row>
    <row r="7" spans="1:18" ht="15.9" customHeight="1">
      <c r="A7" s="10" t="s">
        <v>13</v>
      </c>
      <c r="B7" s="179"/>
      <c r="C7" s="179"/>
      <c r="D7" s="179"/>
      <c r="E7" s="179"/>
      <c r="F7" s="179"/>
      <c r="G7" s="179"/>
      <c r="H7" s="179"/>
      <c r="I7" s="25"/>
      <c r="L7" s="377"/>
    </row>
    <row r="8" spans="1:18" s="74" customFormat="1" ht="15.9" customHeight="1">
      <c r="A8" s="23" t="str">
        <f>PMCRCH!A8</f>
        <v>1.1. Sessão Técnica</v>
      </c>
      <c r="B8" s="23"/>
      <c r="C8" s="23"/>
      <c r="D8" s="23"/>
      <c r="E8" s="23"/>
      <c r="F8" s="23"/>
      <c r="G8" s="23"/>
      <c r="H8" s="23"/>
      <c r="I8" s="24"/>
      <c r="J8"/>
      <c r="L8" s="377"/>
    </row>
    <row r="9" spans="1:18" ht="15.9" customHeight="1">
      <c r="A9" s="17" t="s">
        <v>512</v>
      </c>
      <c r="B9" s="14" t="str">
        <f>'Custo MO Jul-25'!A47</f>
        <v>P8069</v>
      </c>
      <c r="C9" s="12" t="s">
        <v>14</v>
      </c>
      <c r="D9" s="437">
        <v>1</v>
      </c>
      <c r="E9" s="15">
        <v>1</v>
      </c>
      <c r="F9" s="14">
        <f>K6</f>
        <v>12</v>
      </c>
      <c r="G9" s="14">
        <f>D9*E9*F9</f>
        <v>12</v>
      </c>
      <c r="H9" s="92"/>
      <c r="I9" s="89">
        <f>H9*G9</f>
        <v>0</v>
      </c>
    </row>
    <row r="10" spans="1:18" ht="15.9" customHeight="1">
      <c r="A10" s="455" t="s">
        <v>438</v>
      </c>
      <c r="B10" s="439"/>
      <c r="C10" s="439"/>
      <c r="D10" s="439"/>
      <c r="E10" s="439"/>
      <c r="F10" s="459"/>
      <c r="G10" s="439"/>
      <c r="H10" s="439"/>
      <c r="I10" s="440"/>
      <c r="K10" s="21"/>
    </row>
    <row r="11" spans="1:18" ht="15.9" customHeight="1">
      <c r="A11" s="454" t="str">
        <f>'Custo MO Jul-25'!B17</f>
        <v>Auxiliar</v>
      </c>
      <c r="B11" s="437" t="str">
        <f>'Custo MO Jul-25'!A17</f>
        <v>P8025</v>
      </c>
      <c r="C11" s="436" t="s">
        <v>14</v>
      </c>
      <c r="D11" s="437">
        <v>1</v>
      </c>
      <c r="E11" s="438">
        <v>1</v>
      </c>
      <c r="F11" s="458">
        <f>F9</f>
        <v>12</v>
      </c>
      <c r="G11" s="437">
        <f>D11*E11*F11</f>
        <v>12</v>
      </c>
      <c r="H11" s="92"/>
      <c r="I11" s="89">
        <f>H11*G11</f>
        <v>0</v>
      </c>
      <c r="K11" s="21"/>
    </row>
    <row r="12" spans="1:18" ht="15.9" customHeight="1">
      <c r="A12" s="18" t="s">
        <v>15</v>
      </c>
      <c r="B12" s="19"/>
      <c r="C12" s="19"/>
      <c r="D12" s="19"/>
      <c r="E12" s="19"/>
      <c r="F12" s="19"/>
      <c r="G12" s="19"/>
      <c r="H12" s="20"/>
      <c r="I12" s="90">
        <f>SUM(I9:I11)</f>
        <v>0</v>
      </c>
    </row>
    <row r="13" spans="1:18" ht="24.75" customHeight="1">
      <c r="A13" s="22"/>
      <c r="B13" s="23"/>
      <c r="C13" s="23"/>
      <c r="D13" s="23"/>
      <c r="E13" s="23"/>
      <c r="F13" s="23"/>
      <c r="G13" s="23"/>
      <c r="H13" s="23"/>
      <c r="I13" s="24"/>
      <c r="J13" s="88"/>
    </row>
    <row r="14" spans="1:18" ht="29.25" customHeight="1">
      <c r="A14" s="10" t="s">
        <v>16</v>
      </c>
      <c r="B14" s="179"/>
      <c r="C14" s="179"/>
      <c r="D14" s="179"/>
      <c r="E14" s="179"/>
      <c r="F14" s="179"/>
      <c r="G14" s="179"/>
      <c r="H14" s="179"/>
      <c r="I14" s="25"/>
    </row>
    <row r="15" spans="1:18" ht="28.5" customHeight="1">
      <c r="A15" s="6" t="s">
        <v>4</v>
      </c>
      <c r="B15" s="175" t="s">
        <v>5</v>
      </c>
      <c r="C15" s="175" t="s">
        <v>6</v>
      </c>
      <c r="D15" s="175" t="s">
        <v>7</v>
      </c>
      <c r="E15" s="175" t="s">
        <v>17</v>
      </c>
      <c r="F15" s="7" t="s">
        <v>9</v>
      </c>
      <c r="G15" s="175" t="s">
        <v>18</v>
      </c>
      <c r="H15" s="8" t="s">
        <v>19</v>
      </c>
      <c r="I15" s="9" t="s">
        <v>12</v>
      </c>
    </row>
    <row r="16" spans="1:18" ht="15.9" customHeight="1">
      <c r="A16" s="27" t="str">
        <f>'Custo Veículos, Imóveis'!D8</f>
        <v>Veículo leve picape 4 x 4 com capacidade de 1,10 t - 147 kW (sem motorista)</v>
      </c>
      <c r="B16" s="12" t="str">
        <f>'Custo Veículos, Imóveis'!C8</f>
        <v>E8891</v>
      </c>
      <c r="C16" s="191" t="s">
        <v>411</v>
      </c>
      <c r="D16" s="14">
        <v>1</v>
      </c>
      <c r="E16" s="15">
        <v>1</v>
      </c>
      <c r="F16" s="14">
        <f>F9</f>
        <v>12</v>
      </c>
      <c r="G16" s="14">
        <f>D16*E16*F16</f>
        <v>12</v>
      </c>
      <c r="H16" s="192"/>
      <c r="I16" s="193">
        <f>G16*H16</f>
        <v>0</v>
      </c>
    </row>
    <row r="17" spans="1:11" ht="15.9" hidden="1" customHeight="1">
      <c r="A17" s="18" t="s">
        <v>20</v>
      </c>
      <c r="B17" s="19"/>
      <c r="C17" s="19"/>
      <c r="D17" s="19"/>
      <c r="E17" s="19"/>
      <c r="F17" s="19"/>
      <c r="G17" s="19"/>
      <c r="H17" s="20"/>
      <c r="I17" s="90">
        <f>SUM(I16:I16)</f>
        <v>0</v>
      </c>
    </row>
    <row r="18" spans="1:11" hidden="1">
      <c r="A18" s="22"/>
      <c r="B18" s="23"/>
      <c r="C18" s="23"/>
      <c r="D18" s="23"/>
      <c r="E18" s="23"/>
      <c r="F18" s="23"/>
      <c r="G18" s="23"/>
      <c r="H18" s="23"/>
      <c r="I18" s="24"/>
      <c r="J18" s="66"/>
      <c r="K18" s="71"/>
    </row>
    <row r="19" spans="1:11" hidden="1">
      <c r="A19" s="172" t="s">
        <v>21</v>
      </c>
      <c r="B19" s="173"/>
      <c r="C19" s="173"/>
      <c r="D19" s="173"/>
      <c r="E19" s="173"/>
      <c r="F19" s="173"/>
      <c r="G19" s="173"/>
      <c r="H19" s="173"/>
      <c r="I19" s="25"/>
      <c r="J19" s="16"/>
    </row>
    <row r="20" spans="1:11" ht="15.9" hidden="1" customHeight="1">
      <c r="A20" s="28" t="s">
        <v>4</v>
      </c>
      <c r="B20" s="30" t="s">
        <v>5</v>
      </c>
      <c r="C20" s="30" t="s">
        <v>6</v>
      </c>
      <c r="D20" s="30" t="s">
        <v>22</v>
      </c>
      <c r="E20" s="30" t="s">
        <v>23</v>
      </c>
      <c r="F20" s="7" t="s">
        <v>9</v>
      </c>
      <c r="G20" s="7" t="s">
        <v>401</v>
      </c>
      <c r="H20" s="31" t="s">
        <v>24</v>
      </c>
      <c r="I20" s="9" t="s">
        <v>12</v>
      </c>
      <c r="J20" s="67"/>
    </row>
    <row r="21" spans="1:11" ht="15.9" hidden="1" customHeight="1">
      <c r="A21" s="185" t="s">
        <v>358</v>
      </c>
      <c r="B21" s="12" t="str">
        <f>'Custo Veículos, Imóveis'!C16</f>
        <v>B8951</v>
      </c>
      <c r="C21" s="33" t="s">
        <v>37</v>
      </c>
      <c r="D21" s="194">
        <v>0</v>
      </c>
      <c r="E21" s="195">
        <v>1</v>
      </c>
      <c r="F21" s="35">
        <f>F9</f>
        <v>12</v>
      </c>
      <c r="G21" s="194">
        <f>((57.95/2)+(4.5*D21))</f>
        <v>28.975000000000001</v>
      </c>
      <c r="H21" s="192">
        <f>'Custo Veículos, Imóveis'!G16</f>
        <v>51.03</v>
      </c>
      <c r="I21" s="193"/>
    </row>
    <row r="22" spans="1:11" ht="15.9" hidden="1" customHeight="1">
      <c r="A22" s="18" t="s">
        <v>25</v>
      </c>
      <c r="B22" s="19"/>
      <c r="C22" s="19"/>
      <c r="D22" s="19"/>
      <c r="E22" s="19"/>
      <c r="F22" s="19"/>
      <c r="G22" s="19"/>
      <c r="H22" s="20"/>
      <c r="I22" s="90">
        <f>SUM(I21:I21)</f>
        <v>0</v>
      </c>
    </row>
    <row r="23" spans="1:11" hidden="1">
      <c r="A23" s="22"/>
      <c r="B23" s="23"/>
      <c r="C23" s="23"/>
      <c r="D23" s="23"/>
      <c r="E23" s="23"/>
      <c r="F23" s="23"/>
      <c r="G23" s="23"/>
      <c r="H23" s="23"/>
      <c r="I23" s="24"/>
      <c r="J23" s="39"/>
      <c r="K23" s="40"/>
    </row>
    <row r="24" spans="1:11" hidden="1">
      <c r="A24" s="36" t="s">
        <v>26</v>
      </c>
      <c r="B24" s="179"/>
      <c r="C24" s="179"/>
      <c r="D24" s="179"/>
      <c r="E24" s="179"/>
      <c r="F24" s="179"/>
      <c r="G24" s="179"/>
      <c r="H24" s="179"/>
      <c r="I24" s="25"/>
      <c r="J24" s="39"/>
      <c r="K24" s="40"/>
    </row>
    <row r="25" spans="1:11" ht="26.4" hidden="1">
      <c r="A25" s="28" t="s">
        <v>4</v>
      </c>
      <c r="B25" s="29" t="s">
        <v>5</v>
      </c>
      <c r="C25" s="30" t="s">
        <v>6</v>
      </c>
      <c r="D25" s="30" t="s">
        <v>22</v>
      </c>
      <c r="E25" s="30" t="s">
        <v>23</v>
      </c>
      <c r="F25" s="7" t="s">
        <v>9</v>
      </c>
      <c r="G25" s="175" t="s">
        <v>401</v>
      </c>
      <c r="H25" s="38" t="s">
        <v>27</v>
      </c>
      <c r="I25" s="9" t="s">
        <v>12</v>
      </c>
    </row>
    <row r="26" spans="1:11" ht="15.9" hidden="1" customHeight="1">
      <c r="A26" s="132" t="s">
        <v>28</v>
      </c>
      <c r="B26" s="133"/>
      <c r="C26" s="133"/>
      <c r="D26" s="133"/>
      <c r="E26" s="133"/>
      <c r="F26" s="133"/>
      <c r="G26" s="133"/>
      <c r="H26" s="133"/>
      <c r="I26" s="134"/>
    </row>
    <row r="27" spans="1:11" hidden="1">
      <c r="A27" s="185" t="s">
        <v>354</v>
      </c>
      <c r="B27" s="42" t="str">
        <f>'Custo Veículos, Imóveis'!C18</f>
        <v>B8953</v>
      </c>
      <c r="C27" s="42" t="s">
        <v>59</v>
      </c>
      <c r="D27" s="35">
        <f>D21</f>
        <v>0</v>
      </c>
      <c r="E27" s="15">
        <v>1</v>
      </c>
      <c r="F27" s="35">
        <f>F9</f>
        <v>12</v>
      </c>
      <c r="G27" s="14">
        <f>G21</f>
        <v>28.975000000000001</v>
      </c>
      <c r="H27" s="91" t="b">
        <f>PCSV!H40='Custo Veículos, Imóveis'!G18</f>
        <v>0</v>
      </c>
      <c r="I27" s="89">
        <f>D27*H27*F27</f>
        <v>0</v>
      </c>
    </row>
    <row r="28" spans="1:11" hidden="1">
      <c r="A28" s="2" t="s">
        <v>29</v>
      </c>
      <c r="B28" s="23"/>
      <c r="C28" s="23"/>
      <c r="D28" s="23"/>
      <c r="E28" s="23"/>
      <c r="F28" s="23"/>
      <c r="G28" s="23"/>
      <c r="H28" s="23"/>
      <c r="I28" s="24"/>
      <c r="J28" s="67"/>
    </row>
    <row r="29" spans="1:11" hidden="1">
      <c r="A29" s="185" t="s">
        <v>355</v>
      </c>
      <c r="B29" s="191" t="str">
        <f>'Custo Veículos, Imóveis'!C25</f>
        <v>B8959</v>
      </c>
      <c r="C29" s="42" t="s">
        <v>59</v>
      </c>
      <c r="D29" s="35">
        <f>D21</f>
        <v>0</v>
      </c>
      <c r="E29" s="195">
        <v>1</v>
      </c>
      <c r="F29" s="194">
        <f>F9</f>
        <v>12</v>
      </c>
      <c r="G29" s="14">
        <f>G21</f>
        <v>28.975000000000001</v>
      </c>
      <c r="H29" s="192">
        <f>'Custo Veículos, Imóveis'!G25</f>
        <v>197.1</v>
      </c>
      <c r="I29" s="193">
        <f>D29*H29*F29</f>
        <v>0</v>
      </c>
      <c r="J29" s="95"/>
    </row>
    <row r="30" spans="1:11">
      <c r="A30" s="18" t="s">
        <v>30</v>
      </c>
      <c r="B30" s="19"/>
      <c r="C30" s="19"/>
      <c r="D30" s="19"/>
      <c r="E30" s="19"/>
      <c r="F30" s="19"/>
      <c r="G30" s="19"/>
      <c r="H30" s="20"/>
      <c r="I30" s="90">
        <f>SUM(I16)</f>
        <v>0</v>
      </c>
      <c r="J30" s="95"/>
    </row>
    <row r="31" spans="1:11">
      <c r="A31" s="22"/>
      <c r="B31" s="23"/>
      <c r="C31" s="23"/>
      <c r="D31" s="23"/>
      <c r="E31" s="23"/>
      <c r="F31" s="23"/>
      <c r="G31" s="23"/>
      <c r="H31" s="23"/>
      <c r="I31" s="24"/>
      <c r="J31" s="95"/>
    </row>
    <row r="32" spans="1:11">
      <c r="A32" s="172" t="s">
        <v>21</v>
      </c>
      <c r="B32" s="173"/>
      <c r="C32" s="173"/>
      <c r="D32" s="173"/>
      <c r="E32" s="173"/>
      <c r="F32" s="173"/>
      <c r="G32" s="173"/>
      <c r="H32" s="173"/>
      <c r="I32" s="441"/>
      <c r="J32" s="95"/>
    </row>
    <row r="33" spans="1:17" ht="26.4">
      <c r="A33" s="442" t="s">
        <v>4</v>
      </c>
      <c r="B33" s="443" t="s">
        <v>5</v>
      </c>
      <c r="C33" s="443" t="s">
        <v>6</v>
      </c>
      <c r="D33" s="443" t="s">
        <v>22</v>
      </c>
      <c r="E33" s="443" t="s">
        <v>23</v>
      </c>
      <c r="F33" s="443" t="s">
        <v>9</v>
      </c>
      <c r="G33" s="443" t="s">
        <v>401</v>
      </c>
      <c r="H33" s="478" t="s">
        <v>24</v>
      </c>
      <c r="I33" s="464" t="s">
        <v>12</v>
      </c>
      <c r="J33" s="578"/>
      <c r="K33" s="577"/>
      <c r="L33" s="577"/>
      <c r="M33" s="577"/>
      <c r="N33" s="577"/>
      <c r="O33" s="577"/>
      <c r="P33" s="577"/>
      <c r="Q33" s="577"/>
    </row>
    <row r="34" spans="1:17">
      <c r="A34" s="456" t="s">
        <v>358</v>
      </c>
      <c r="B34" s="479" t="str">
        <f>'Custo Veículos, Imóveis'!C16</f>
        <v>B8951</v>
      </c>
      <c r="C34" s="445" t="s">
        <v>37</v>
      </c>
      <c r="D34" s="467">
        <f>SUM(D9+D11)</f>
        <v>2</v>
      </c>
      <c r="E34" s="468">
        <v>1</v>
      </c>
      <c r="F34" s="446">
        <f>F9</f>
        <v>12</v>
      </c>
      <c r="G34" s="467">
        <f>((57.95/2)+(4.5*D34))</f>
        <v>37.975000000000001</v>
      </c>
      <c r="H34" s="469"/>
      <c r="I34" s="470">
        <f>F34*G34*H34</f>
        <v>0</v>
      </c>
      <c r="J34" s="75"/>
      <c r="K34" s="75"/>
    </row>
    <row r="35" spans="1:17" ht="15.9" customHeight="1">
      <c r="A35" s="18" t="s">
        <v>25</v>
      </c>
      <c r="B35" s="19"/>
      <c r="C35" s="19"/>
      <c r="D35" s="19"/>
      <c r="E35" s="19"/>
      <c r="F35" s="19"/>
      <c r="G35" s="19"/>
      <c r="H35" s="20"/>
      <c r="I35" s="90">
        <f>SUM(I34:I34)</f>
        <v>0</v>
      </c>
      <c r="J35" s="103"/>
    </row>
    <row r="36" spans="1:17">
      <c r="A36" s="435"/>
      <c r="B36" s="459"/>
      <c r="C36" s="459"/>
      <c r="D36" s="459"/>
      <c r="E36" s="459"/>
      <c r="F36" s="459"/>
      <c r="G36" s="459"/>
      <c r="H36" s="459"/>
      <c r="I36" s="476"/>
    </row>
    <row r="37" spans="1:17">
      <c r="A37" s="447" t="s">
        <v>26</v>
      </c>
      <c r="B37" s="453"/>
      <c r="C37" s="453"/>
      <c r="D37" s="453"/>
      <c r="E37" s="453"/>
      <c r="F37" s="453"/>
      <c r="G37" s="453"/>
      <c r="H37" s="453"/>
      <c r="I37" s="441"/>
    </row>
    <row r="38" spans="1:17" ht="26.4">
      <c r="A38" s="442" t="s">
        <v>4</v>
      </c>
      <c r="B38" s="443" t="s">
        <v>5</v>
      </c>
      <c r="C38" s="443" t="s">
        <v>6</v>
      </c>
      <c r="D38" s="443" t="s">
        <v>22</v>
      </c>
      <c r="E38" s="443" t="s">
        <v>23</v>
      </c>
      <c r="F38" s="443" t="s">
        <v>9</v>
      </c>
      <c r="G38" s="462" t="s">
        <v>401</v>
      </c>
      <c r="H38" s="463" t="s">
        <v>27</v>
      </c>
      <c r="I38" s="464" t="s">
        <v>12</v>
      </c>
    </row>
    <row r="39" spans="1:17">
      <c r="A39" s="450" t="s">
        <v>28</v>
      </c>
      <c r="B39" s="451"/>
      <c r="C39" s="451"/>
      <c r="D39" s="451"/>
      <c r="E39" s="451"/>
      <c r="F39" s="451"/>
      <c r="G39" s="451"/>
      <c r="H39" s="451"/>
      <c r="I39" s="452"/>
    </row>
    <row r="40" spans="1:17">
      <c r="A40" s="456" t="s">
        <v>354</v>
      </c>
      <c r="B40" s="445" t="str">
        <f>'Custo Veículos, Imóveis'!C18</f>
        <v>B8953</v>
      </c>
      <c r="C40" s="445" t="s">
        <v>59</v>
      </c>
      <c r="D40" s="446">
        <f>D34</f>
        <v>2</v>
      </c>
      <c r="E40" s="448">
        <v>1</v>
      </c>
      <c r="F40" s="446">
        <f>F34</f>
        <v>12</v>
      </c>
      <c r="G40" s="458">
        <f>G34</f>
        <v>37.975000000000001</v>
      </c>
      <c r="H40" s="465"/>
      <c r="I40" s="400">
        <f>D40*H40*F40</f>
        <v>0</v>
      </c>
    </row>
    <row r="41" spans="1:17">
      <c r="A41" s="435" t="s">
        <v>29</v>
      </c>
      <c r="B41" s="459"/>
      <c r="C41" s="459"/>
      <c r="D41" s="459"/>
      <c r="E41" s="459"/>
      <c r="F41" s="459"/>
      <c r="G41" s="459"/>
      <c r="H41" s="459"/>
      <c r="I41" s="461"/>
      <c r="J41" s="81"/>
    </row>
    <row r="42" spans="1:17">
      <c r="A42" s="456" t="s">
        <v>355</v>
      </c>
      <c r="B42" s="466" t="str">
        <f>'Custo Veículos, Imóveis'!C25</f>
        <v>B8959</v>
      </c>
      <c r="C42" s="445" t="s">
        <v>59</v>
      </c>
      <c r="D42" s="467">
        <f>D34</f>
        <v>2</v>
      </c>
      <c r="E42" s="468">
        <v>1</v>
      </c>
      <c r="F42" s="467">
        <f>F34</f>
        <v>12</v>
      </c>
      <c r="G42" s="458">
        <f>G34</f>
        <v>37.975000000000001</v>
      </c>
      <c r="H42" s="469"/>
      <c r="I42" s="470">
        <f>D42*H42*F42</f>
        <v>0</v>
      </c>
      <c r="J42" s="487"/>
      <c r="K42" s="488"/>
    </row>
    <row r="43" spans="1:17">
      <c r="A43" s="18" t="s">
        <v>30</v>
      </c>
      <c r="B43" s="19"/>
      <c r="C43" s="19"/>
      <c r="D43" s="19"/>
      <c r="E43" s="19"/>
      <c r="F43" s="19"/>
      <c r="G43" s="19"/>
      <c r="H43" s="20"/>
      <c r="I43" s="90">
        <f>SUM(I40:I42)</f>
        <v>0</v>
      </c>
    </row>
    <row r="44" spans="1:17">
      <c r="A44" s="36" t="s">
        <v>294</v>
      </c>
      <c r="B44" s="179"/>
      <c r="C44" s="179"/>
      <c r="D44" s="179"/>
      <c r="E44" s="179"/>
      <c r="F44" s="179"/>
      <c r="G44" s="179"/>
      <c r="H44" s="179"/>
      <c r="I44" s="25"/>
    </row>
    <row r="45" spans="1:17" ht="26.4">
      <c r="A45" s="28" t="s">
        <v>4</v>
      </c>
      <c r="B45" s="30" t="str">
        <f>Supervisão!B36</f>
        <v>Código</v>
      </c>
      <c r="C45" s="30" t="str">
        <f>Supervisão!C36</f>
        <v>Unidade</v>
      </c>
      <c r="D45" s="30" t="str">
        <f>Supervisão!D36</f>
        <v>Valor Equipe (R$)</v>
      </c>
      <c r="E45" s="30" t="str">
        <f>Supervisão!E36</f>
        <v>Percentual (%)</v>
      </c>
      <c r="F45" s="30" t="str">
        <f>Supervisão!F36</f>
        <v>Período (Meses)</v>
      </c>
      <c r="G45" s="30" t="str">
        <f>Supervisão!G36</f>
        <v>QntxPeríodo</v>
      </c>
      <c r="H45" s="30" t="str">
        <f>Supervisão!H36</f>
        <v>Preço unitário mês</v>
      </c>
      <c r="I45" s="24" t="str">
        <f>Supervisão!I36</f>
        <v>Preço Total</v>
      </c>
    </row>
    <row r="46" spans="1:17" ht="26.4">
      <c r="A46" s="129" t="str">
        <f>'Insumos Ambientais'!A6</f>
        <v>Equipe variável de afugentamento de fauna, supressão da vegetação e resgate de flora</v>
      </c>
      <c r="B46" s="33" t="s">
        <v>463</v>
      </c>
      <c r="C46" s="33" t="str">
        <f>Supervisão!C37</f>
        <v>% x mês</v>
      </c>
      <c r="D46" s="303">
        <f>I12</f>
        <v>0</v>
      </c>
      <c r="E46" s="304">
        <f>'Insumos Ambientais'!B6</f>
        <v>7.5999999999999998E-2</v>
      </c>
      <c r="F46" s="34">
        <f>F9</f>
        <v>12</v>
      </c>
      <c r="G46" s="34">
        <f>F46</f>
        <v>12</v>
      </c>
      <c r="H46" s="225">
        <f>(D46/G46)*E46</f>
        <v>0</v>
      </c>
      <c r="I46" s="226">
        <f>G46*H46</f>
        <v>0</v>
      </c>
    </row>
    <row r="47" spans="1:17">
      <c r="A47" s="18" t="s">
        <v>25</v>
      </c>
      <c r="B47" s="19"/>
      <c r="C47" s="19"/>
      <c r="D47" s="19"/>
      <c r="E47" s="19"/>
      <c r="F47" s="19"/>
      <c r="G47" s="19"/>
      <c r="H47" s="20"/>
      <c r="I47" s="90">
        <f>SUM(I46:I46)</f>
        <v>0</v>
      </c>
    </row>
    <row r="48" spans="1:17">
      <c r="A48" s="22"/>
      <c r="B48" s="23"/>
      <c r="C48" s="23"/>
      <c r="D48" s="23"/>
      <c r="E48" s="23"/>
      <c r="F48" s="23"/>
      <c r="G48" s="23"/>
      <c r="H48" s="23"/>
      <c r="I48" s="24"/>
    </row>
    <row r="49" spans="1:11">
      <c r="A49" s="18" t="s">
        <v>470</v>
      </c>
      <c r="B49" s="19"/>
      <c r="C49" s="19"/>
      <c r="D49" s="19"/>
      <c r="E49" s="19"/>
      <c r="F49" s="19"/>
      <c r="G49" s="19"/>
      <c r="H49" s="20"/>
      <c r="I49" s="90">
        <f>SUM(I12+I30+I35+I43+I47)</f>
        <v>0</v>
      </c>
    </row>
    <row r="50" spans="1:11">
      <c r="A50" s="112"/>
      <c r="B50" s="23"/>
      <c r="C50" s="23"/>
      <c r="D50" s="23"/>
      <c r="E50" s="23"/>
      <c r="F50" s="23"/>
      <c r="G50" s="23"/>
      <c r="H50" s="23"/>
      <c r="I50" s="24"/>
    </row>
    <row r="51" spans="1:11">
      <c r="A51" s="50" t="s">
        <v>31</v>
      </c>
      <c r="B51" s="23"/>
      <c r="C51" s="23"/>
      <c r="D51" s="23"/>
      <c r="E51" s="23"/>
      <c r="F51" s="23"/>
      <c r="G51" s="23"/>
      <c r="H51" s="23"/>
      <c r="I51" s="24"/>
    </row>
    <row r="52" spans="1:11">
      <c r="A52" s="52" t="s">
        <v>32</v>
      </c>
      <c r="B52" s="53"/>
      <c r="C52" s="53"/>
      <c r="D52" s="53"/>
      <c r="E52" s="53"/>
      <c r="F52" s="53"/>
      <c r="G52" s="23"/>
      <c r="H52" s="23"/>
      <c r="I52" s="24"/>
    </row>
    <row r="53" spans="1:11">
      <c r="A53" s="187" t="s">
        <v>33</v>
      </c>
      <c r="B53" s="55"/>
      <c r="C53" s="51"/>
      <c r="D53" s="51"/>
      <c r="E53" s="51"/>
      <c r="F53" s="51"/>
      <c r="G53" s="51"/>
      <c r="H53" s="205"/>
      <c r="I53" s="111">
        <f>BDI!D20</f>
        <v>0.4511</v>
      </c>
    </row>
    <row r="54" spans="1:11">
      <c r="A54" s="22" t="s">
        <v>34</v>
      </c>
      <c r="B54" s="23"/>
      <c r="C54" s="23"/>
      <c r="D54" s="23"/>
      <c r="E54" s="23"/>
      <c r="F54" s="23"/>
      <c r="G54" s="23"/>
      <c r="H54" s="23"/>
      <c r="I54" s="202">
        <f>I49*I53</f>
        <v>0</v>
      </c>
    </row>
    <row r="55" spans="1:11" ht="14.4" thickBot="1">
      <c r="A55" s="188"/>
      <c r="B55" s="51"/>
      <c r="C55" s="51"/>
      <c r="D55" s="51"/>
      <c r="E55" s="51"/>
      <c r="F55" s="51"/>
      <c r="G55" s="51"/>
      <c r="H55" s="51"/>
      <c r="I55" s="107"/>
    </row>
    <row r="56" spans="1:11" ht="14.4" thickBot="1">
      <c r="A56" s="115" t="s">
        <v>331</v>
      </c>
      <c r="B56" s="108"/>
      <c r="C56" s="108"/>
      <c r="D56" s="108"/>
      <c r="E56" s="108"/>
      <c r="F56" s="108"/>
      <c r="G56" s="108"/>
      <c r="H56" s="108"/>
      <c r="I56" s="110">
        <f>I49+I54</f>
        <v>0</v>
      </c>
      <c r="J56" s="491">
        <f>I56/F9</f>
        <v>0</v>
      </c>
      <c r="K56" s="561" t="s">
        <v>467</v>
      </c>
    </row>
    <row r="57" spans="1:11">
      <c r="A57" s="79"/>
      <c r="B57" s="79"/>
      <c r="C57" s="79"/>
      <c r="D57" s="79"/>
      <c r="E57" s="79"/>
      <c r="F57" s="79"/>
      <c r="G57" s="79"/>
      <c r="H57" s="196"/>
      <c r="I57" s="79"/>
    </row>
    <row r="58" spans="1:11">
      <c r="I58" s="103"/>
    </row>
    <row r="59" spans="1:11" ht="18">
      <c r="A59" s="552" t="s">
        <v>480</v>
      </c>
      <c r="B59" s="377"/>
      <c r="C59" s="377"/>
      <c r="D59" s="377"/>
      <c r="E59" s="377"/>
      <c r="F59" s="377"/>
    </row>
  </sheetData>
  <mergeCells count="6">
    <mergeCell ref="A1:I1"/>
    <mergeCell ref="A2:I2"/>
    <mergeCell ref="A3:F3"/>
    <mergeCell ref="A5:C5"/>
    <mergeCell ref="D5:G5"/>
    <mergeCell ref="H5:I5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rowBreaks count="1" manualBreakCount="1">
    <brk id="16" max="16383" man="1"/>
  </rowBreaks>
  <colBreaks count="1" manualBreakCount="1">
    <brk id="9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46"/>
  <sheetViews>
    <sheetView zoomScale="85" zoomScaleNormal="85" zoomScaleSheetLayoutView="50" workbookViewId="0">
      <pane ySplit="6" topLeftCell="A7" activePane="bottomLeft" state="frozen"/>
      <selection activeCell="M35" sqref="M35"/>
      <selection pane="bottomLeft" activeCell="H27" sqref="H27:H30"/>
    </sheetView>
  </sheetViews>
  <sheetFormatPr defaultRowHeight="13.8"/>
  <cols>
    <col min="1" max="1" width="55.59765625" style="377" customWidth="1"/>
    <col min="2" max="2" width="11.59765625" style="377" customWidth="1"/>
    <col min="3" max="3" width="13.5" style="377" customWidth="1"/>
    <col min="4" max="4" width="12.09765625" style="377" customWidth="1"/>
    <col min="5" max="5" width="10.69921875" style="377" customWidth="1"/>
    <col min="6" max="6" width="9.3984375" style="377" bestFit="1" customWidth="1"/>
    <col min="7" max="7" width="15.59765625" style="377" customWidth="1"/>
    <col min="8" max="8" width="14.19921875" style="57" customWidth="1"/>
    <col min="9" max="9" width="17.19921875" style="377" customWidth="1"/>
    <col min="10" max="10" width="19.5" style="377" customWidth="1"/>
    <col min="11" max="11" width="12.5" style="377" customWidth="1"/>
    <col min="12" max="256" width="9" style="377"/>
    <col min="257" max="257" width="40.59765625" style="377" customWidth="1"/>
    <col min="258" max="258" width="10.09765625" style="377" customWidth="1"/>
    <col min="259" max="259" width="10.3984375" style="377" customWidth="1"/>
    <col min="260" max="260" width="8.09765625" style="377" customWidth="1"/>
    <col min="261" max="261" width="9" style="377"/>
    <col min="262" max="262" width="10.09765625" style="377" customWidth="1"/>
    <col min="263" max="263" width="14.3984375" style="377" customWidth="1"/>
    <col min="264" max="264" width="13.09765625" style="377" customWidth="1"/>
    <col min="265" max="265" width="15.3984375" style="377" customWidth="1"/>
    <col min="266" max="512" width="9" style="377"/>
    <col min="513" max="513" width="40.59765625" style="377" customWidth="1"/>
    <col min="514" max="514" width="10.09765625" style="377" customWidth="1"/>
    <col min="515" max="515" width="10.3984375" style="377" customWidth="1"/>
    <col min="516" max="516" width="8.09765625" style="377" customWidth="1"/>
    <col min="517" max="517" width="9" style="377"/>
    <col min="518" max="518" width="10.09765625" style="377" customWidth="1"/>
    <col min="519" max="519" width="14.3984375" style="377" customWidth="1"/>
    <col min="520" max="520" width="13.09765625" style="377" customWidth="1"/>
    <col min="521" max="521" width="15.3984375" style="377" customWidth="1"/>
    <col min="522" max="768" width="9" style="377"/>
    <col min="769" max="769" width="40.59765625" style="377" customWidth="1"/>
    <col min="770" max="770" width="10.09765625" style="377" customWidth="1"/>
    <col min="771" max="771" width="10.3984375" style="377" customWidth="1"/>
    <col min="772" max="772" width="8.09765625" style="377" customWidth="1"/>
    <col min="773" max="773" width="9" style="377"/>
    <col min="774" max="774" width="10.09765625" style="377" customWidth="1"/>
    <col min="775" max="775" width="14.3984375" style="377" customWidth="1"/>
    <col min="776" max="776" width="13.09765625" style="377" customWidth="1"/>
    <col min="777" max="777" width="15.3984375" style="377" customWidth="1"/>
    <col min="778" max="1024" width="9" style="377"/>
    <col min="1025" max="1025" width="40.59765625" style="377" customWidth="1"/>
    <col min="1026" max="1026" width="10.09765625" style="377" customWidth="1"/>
    <col min="1027" max="1027" width="10.3984375" style="377" customWidth="1"/>
    <col min="1028" max="1028" width="8.09765625" style="377" customWidth="1"/>
    <col min="1029" max="1029" width="9" style="377"/>
    <col min="1030" max="1030" width="10.09765625" style="377" customWidth="1"/>
    <col min="1031" max="1031" width="14.3984375" style="377" customWidth="1"/>
    <col min="1032" max="1032" width="13.09765625" style="377" customWidth="1"/>
    <col min="1033" max="1033" width="15.3984375" style="377" customWidth="1"/>
    <col min="1034" max="1280" width="9" style="377"/>
    <col min="1281" max="1281" width="40.59765625" style="377" customWidth="1"/>
    <col min="1282" max="1282" width="10.09765625" style="377" customWidth="1"/>
    <col min="1283" max="1283" width="10.3984375" style="377" customWidth="1"/>
    <col min="1284" max="1284" width="8.09765625" style="377" customWidth="1"/>
    <col min="1285" max="1285" width="9" style="377"/>
    <col min="1286" max="1286" width="10.09765625" style="377" customWidth="1"/>
    <col min="1287" max="1287" width="14.3984375" style="377" customWidth="1"/>
    <col min="1288" max="1288" width="13.09765625" style="377" customWidth="1"/>
    <col min="1289" max="1289" width="15.3984375" style="377" customWidth="1"/>
    <col min="1290" max="1536" width="9" style="377"/>
    <col min="1537" max="1537" width="40.59765625" style="377" customWidth="1"/>
    <col min="1538" max="1538" width="10.09765625" style="377" customWidth="1"/>
    <col min="1539" max="1539" width="10.3984375" style="377" customWidth="1"/>
    <col min="1540" max="1540" width="8.09765625" style="377" customWidth="1"/>
    <col min="1541" max="1541" width="9" style="377"/>
    <col min="1542" max="1542" width="10.09765625" style="377" customWidth="1"/>
    <col min="1543" max="1543" width="14.3984375" style="377" customWidth="1"/>
    <col min="1544" max="1544" width="13.09765625" style="377" customWidth="1"/>
    <col min="1545" max="1545" width="15.3984375" style="377" customWidth="1"/>
    <col min="1546" max="1792" width="9" style="377"/>
    <col min="1793" max="1793" width="40.59765625" style="377" customWidth="1"/>
    <col min="1794" max="1794" width="10.09765625" style="377" customWidth="1"/>
    <col min="1795" max="1795" width="10.3984375" style="377" customWidth="1"/>
    <col min="1796" max="1796" width="8.09765625" style="377" customWidth="1"/>
    <col min="1797" max="1797" width="9" style="377"/>
    <col min="1798" max="1798" width="10.09765625" style="377" customWidth="1"/>
    <col min="1799" max="1799" width="14.3984375" style="377" customWidth="1"/>
    <col min="1800" max="1800" width="13.09765625" style="377" customWidth="1"/>
    <col min="1801" max="1801" width="15.3984375" style="377" customWidth="1"/>
    <col min="1802" max="2048" width="9" style="377"/>
    <col min="2049" max="2049" width="40.59765625" style="377" customWidth="1"/>
    <col min="2050" max="2050" width="10.09765625" style="377" customWidth="1"/>
    <col min="2051" max="2051" width="10.3984375" style="377" customWidth="1"/>
    <col min="2052" max="2052" width="8.09765625" style="377" customWidth="1"/>
    <col min="2053" max="2053" width="9" style="377"/>
    <col min="2054" max="2054" width="10.09765625" style="377" customWidth="1"/>
    <col min="2055" max="2055" width="14.3984375" style="377" customWidth="1"/>
    <col min="2056" max="2056" width="13.09765625" style="377" customWidth="1"/>
    <col min="2057" max="2057" width="15.3984375" style="377" customWidth="1"/>
    <col min="2058" max="2304" width="9" style="377"/>
    <col min="2305" max="2305" width="40.59765625" style="377" customWidth="1"/>
    <col min="2306" max="2306" width="10.09765625" style="377" customWidth="1"/>
    <col min="2307" max="2307" width="10.3984375" style="377" customWidth="1"/>
    <col min="2308" max="2308" width="8.09765625" style="377" customWidth="1"/>
    <col min="2309" max="2309" width="9" style="377"/>
    <col min="2310" max="2310" width="10.09765625" style="377" customWidth="1"/>
    <col min="2311" max="2311" width="14.3984375" style="377" customWidth="1"/>
    <col min="2312" max="2312" width="13.09765625" style="377" customWidth="1"/>
    <col min="2313" max="2313" width="15.3984375" style="377" customWidth="1"/>
    <col min="2314" max="2560" width="9" style="377"/>
    <col min="2561" max="2561" width="40.59765625" style="377" customWidth="1"/>
    <col min="2562" max="2562" width="10.09765625" style="377" customWidth="1"/>
    <col min="2563" max="2563" width="10.3984375" style="377" customWidth="1"/>
    <col min="2564" max="2564" width="8.09765625" style="377" customWidth="1"/>
    <col min="2565" max="2565" width="9" style="377"/>
    <col min="2566" max="2566" width="10.09765625" style="377" customWidth="1"/>
    <col min="2567" max="2567" width="14.3984375" style="377" customWidth="1"/>
    <col min="2568" max="2568" width="13.09765625" style="377" customWidth="1"/>
    <col min="2569" max="2569" width="15.3984375" style="377" customWidth="1"/>
    <col min="2570" max="2816" width="9" style="377"/>
    <col min="2817" max="2817" width="40.59765625" style="377" customWidth="1"/>
    <col min="2818" max="2818" width="10.09765625" style="377" customWidth="1"/>
    <col min="2819" max="2819" width="10.3984375" style="377" customWidth="1"/>
    <col min="2820" max="2820" width="8.09765625" style="377" customWidth="1"/>
    <col min="2821" max="2821" width="9" style="377"/>
    <col min="2822" max="2822" width="10.09765625" style="377" customWidth="1"/>
    <col min="2823" max="2823" width="14.3984375" style="377" customWidth="1"/>
    <col min="2824" max="2824" width="13.09765625" style="377" customWidth="1"/>
    <col min="2825" max="2825" width="15.3984375" style="377" customWidth="1"/>
    <col min="2826" max="3072" width="9" style="377"/>
    <col min="3073" max="3073" width="40.59765625" style="377" customWidth="1"/>
    <col min="3074" max="3074" width="10.09765625" style="377" customWidth="1"/>
    <col min="3075" max="3075" width="10.3984375" style="377" customWidth="1"/>
    <col min="3076" max="3076" width="8.09765625" style="377" customWidth="1"/>
    <col min="3077" max="3077" width="9" style="377"/>
    <col min="3078" max="3078" width="10.09765625" style="377" customWidth="1"/>
    <col min="3079" max="3079" width="14.3984375" style="377" customWidth="1"/>
    <col min="3080" max="3080" width="13.09765625" style="377" customWidth="1"/>
    <col min="3081" max="3081" width="15.3984375" style="377" customWidth="1"/>
    <col min="3082" max="3328" width="9" style="377"/>
    <col min="3329" max="3329" width="40.59765625" style="377" customWidth="1"/>
    <col min="3330" max="3330" width="10.09765625" style="377" customWidth="1"/>
    <col min="3331" max="3331" width="10.3984375" style="377" customWidth="1"/>
    <col min="3332" max="3332" width="8.09765625" style="377" customWidth="1"/>
    <col min="3333" max="3333" width="9" style="377"/>
    <col min="3334" max="3334" width="10.09765625" style="377" customWidth="1"/>
    <col min="3335" max="3335" width="14.3984375" style="377" customWidth="1"/>
    <col min="3336" max="3336" width="13.09765625" style="377" customWidth="1"/>
    <col min="3337" max="3337" width="15.3984375" style="377" customWidth="1"/>
    <col min="3338" max="3584" width="9" style="377"/>
    <col min="3585" max="3585" width="40.59765625" style="377" customWidth="1"/>
    <col min="3586" max="3586" width="10.09765625" style="377" customWidth="1"/>
    <col min="3587" max="3587" width="10.3984375" style="377" customWidth="1"/>
    <col min="3588" max="3588" width="8.09765625" style="377" customWidth="1"/>
    <col min="3589" max="3589" width="9" style="377"/>
    <col min="3590" max="3590" width="10.09765625" style="377" customWidth="1"/>
    <col min="3591" max="3591" width="14.3984375" style="377" customWidth="1"/>
    <col min="3592" max="3592" width="13.09765625" style="377" customWidth="1"/>
    <col min="3593" max="3593" width="15.3984375" style="377" customWidth="1"/>
    <col min="3594" max="3840" width="9" style="377"/>
    <col min="3841" max="3841" width="40.59765625" style="377" customWidth="1"/>
    <col min="3842" max="3842" width="10.09765625" style="377" customWidth="1"/>
    <col min="3843" max="3843" width="10.3984375" style="377" customWidth="1"/>
    <col min="3844" max="3844" width="8.09765625" style="377" customWidth="1"/>
    <col min="3845" max="3845" width="9" style="377"/>
    <col min="3846" max="3846" width="10.09765625" style="377" customWidth="1"/>
    <col min="3847" max="3847" width="14.3984375" style="377" customWidth="1"/>
    <col min="3848" max="3848" width="13.09765625" style="377" customWidth="1"/>
    <col min="3849" max="3849" width="15.3984375" style="377" customWidth="1"/>
    <col min="3850" max="4096" width="9" style="377"/>
    <col min="4097" max="4097" width="40.59765625" style="377" customWidth="1"/>
    <col min="4098" max="4098" width="10.09765625" style="377" customWidth="1"/>
    <col min="4099" max="4099" width="10.3984375" style="377" customWidth="1"/>
    <col min="4100" max="4100" width="8.09765625" style="377" customWidth="1"/>
    <col min="4101" max="4101" width="9" style="377"/>
    <col min="4102" max="4102" width="10.09765625" style="377" customWidth="1"/>
    <col min="4103" max="4103" width="14.3984375" style="377" customWidth="1"/>
    <col min="4104" max="4104" width="13.09765625" style="377" customWidth="1"/>
    <col min="4105" max="4105" width="15.3984375" style="377" customWidth="1"/>
    <col min="4106" max="4352" width="9" style="377"/>
    <col min="4353" max="4353" width="40.59765625" style="377" customWidth="1"/>
    <col min="4354" max="4354" width="10.09765625" style="377" customWidth="1"/>
    <col min="4355" max="4355" width="10.3984375" style="377" customWidth="1"/>
    <col min="4356" max="4356" width="8.09765625" style="377" customWidth="1"/>
    <col min="4357" max="4357" width="9" style="377"/>
    <col min="4358" max="4358" width="10.09765625" style="377" customWidth="1"/>
    <col min="4359" max="4359" width="14.3984375" style="377" customWidth="1"/>
    <col min="4360" max="4360" width="13.09765625" style="377" customWidth="1"/>
    <col min="4361" max="4361" width="15.3984375" style="377" customWidth="1"/>
    <col min="4362" max="4608" width="9" style="377"/>
    <col min="4609" max="4609" width="40.59765625" style="377" customWidth="1"/>
    <col min="4610" max="4610" width="10.09765625" style="377" customWidth="1"/>
    <col min="4611" max="4611" width="10.3984375" style="377" customWidth="1"/>
    <col min="4612" max="4612" width="8.09765625" style="377" customWidth="1"/>
    <col min="4613" max="4613" width="9" style="377"/>
    <col min="4614" max="4614" width="10.09765625" style="377" customWidth="1"/>
    <col min="4615" max="4615" width="14.3984375" style="377" customWidth="1"/>
    <col min="4616" max="4616" width="13.09765625" style="377" customWidth="1"/>
    <col min="4617" max="4617" width="15.3984375" style="377" customWidth="1"/>
    <col min="4618" max="4864" width="9" style="377"/>
    <col min="4865" max="4865" width="40.59765625" style="377" customWidth="1"/>
    <col min="4866" max="4866" width="10.09765625" style="377" customWidth="1"/>
    <col min="4867" max="4867" width="10.3984375" style="377" customWidth="1"/>
    <col min="4868" max="4868" width="8.09765625" style="377" customWidth="1"/>
    <col min="4869" max="4869" width="9" style="377"/>
    <col min="4870" max="4870" width="10.09765625" style="377" customWidth="1"/>
    <col min="4871" max="4871" width="14.3984375" style="377" customWidth="1"/>
    <col min="4872" max="4872" width="13.09765625" style="377" customWidth="1"/>
    <col min="4873" max="4873" width="15.3984375" style="377" customWidth="1"/>
    <col min="4874" max="5120" width="9" style="377"/>
    <col min="5121" max="5121" width="40.59765625" style="377" customWidth="1"/>
    <col min="5122" max="5122" width="10.09765625" style="377" customWidth="1"/>
    <col min="5123" max="5123" width="10.3984375" style="377" customWidth="1"/>
    <col min="5124" max="5124" width="8.09765625" style="377" customWidth="1"/>
    <col min="5125" max="5125" width="9" style="377"/>
    <col min="5126" max="5126" width="10.09765625" style="377" customWidth="1"/>
    <col min="5127" max="5127" width="14.3984375" style="377" customWidth="1"/>
    <col min="5128" max="5128" width="13.09765625" style="377" customWidth="1"/>
    <col min="5129" max="5129" width="15.3984375" style="377" customWidth="1"/>
    <col min="5130" max="5376" width="9" style="377"/>
    <col min="5377" max="5377" width="40.59765625" style="377" customWidth="1"/>
    <col min="5378" max="5378" width="10.09765625" style="377" customWidth="1"/>
    <col min="5379" max="5379" width="10.3984375" style="377" customWidth="1"/>
    <col min="5380" max="5380" width="8.09765625" style="377" customWidth="1"/>
    <col min="5381" max="5381" width="9" style="377"/>
    <col min="5382" max="5382" width="10.09765625" style="377" customWidth="1"/>
    <col min="5383" max="5383" width="14.3984375" style="377" customWidth="1"/>
    <col min="5384" max="5384" width="13.09765625" style="377" customWidth="1"/>
    <col min="5385" max="5385" width="15.3984375" style="377" customWidth="1"/>
    <col min="5386" max="5632" width="9" style="377"/>
    <col min="5633" max="5633" width="40.59765625" style="377" customWidth="1"/>
    <col min="5634" max="5634" width="10.09765625" style="377" customWidth="1"/>
    <col min="5635" max="5635" width="10.3984375" style="377" customWidth="1"/>
    <col min="5636" max="5636" width="8.09765625" style="377" customWidth="1"/>
    <col min="5637" max="5637" width="9" style="377"/>
    <col min="5638" max="5638" width="10.09765625" style="377" customWidth="1"/>
    <col min="5639" max="5639" width="14.3984375" style="377" customWidth="1"/>
    <col min="5640" max="5640" width="13.09765625" style="377" customWidth="1"/>
    <col min="5641" max="5641" width="15.3984375" style="377" customWidth="1"/>
    <col min="5642" max="5888" width="9" style="377"/>
    <col min="5889" max="5889" width="40.59765625" style="377" customWidth="1"/>
    <col min="5890" max="5890" width="10.09765625" style="377" customWidth="1"/>
    <col min="5891" max="5891" width="10.3984375" style="377" customWidth="1"/>
    <col min="5892" max="5892" width="8.09765625" style="377" customWidth="1"/>
    <col min="5893" max="5893" width="9" style="377"/>
    <col min="5894" max="5894" width="10.09765625" style="377" customWidth="1"/>
    <col min="5895" max="5895" width="14.3984375" style="377" customWidth="1"/>
    <col min="5896" max="5896" width="13.09765625" style="377" customWidth="1"/>
    <col min="5897" max="5897" width="15.3984375" style="377" customWidth="1"/>
    <col min="5898" max="6144" width="9" style="377"/>
    <col min="6145" max="6145" width="40.59765625" style="377" customWidth="1"/>
    <col min="6146" max="6146" width="10.09765625" style="377" customWidth="1"/>
    <col min="6147" max="6147" width="10.3984375" style="377" customWidth="1"/>
    <col min="6148" max="6148" width="8.09765625" style="377" customWidth="1"/>
    <col min="6149" max="6149" width="9" style="377"/>
    <col min="6150" max="6150" width="10.09765625" style="377" customWidth="1"/>
    <col min="6151" max="6151" width="14.3984375" style="377" customWidth="1"/>
    <col min="6152" max="6152" width="13.09765625" style="377" customWidth="1"/>
    <col min="6153" max="6153" width="15.3984375" style="377" customWidth="1"/>
    <col min="6154" max="6400" width="9" style="377"/>
    <col min="6401" max="6401" width="40.59765625" style="377" customWidth="1"/>
    <col min="6402" max="6402" width="10.09765625" style="377" customWidth="1"/>
    <col min="6403" max="6403" width="10.3984375" style="377" customWidth="1"/>
    <col min="6404" max="6404" width="8.09765625" style="377" customWidth="1"/>
    <col min="6405" max="6405" width="9" style="377"/>
    <col min="6406" max="6406" width="10.09765625" style="377" customWidth="1"/>
    <col min="6407" max="6407" width="14.3984375" style="377" customWidth="1"/>
    <col min="6408" max="6408" width="13.09765625" style="377" customWidth="1"/>
    <col min="6409" max="6409" width="15.3984375" style="377" customWidth="1"/>
    <col min="6410" max="6656" width="9" style="377"/>
    <col min="6657" max="6657" width="40.59765625" style="377" customWidth="1"/>
    <col min="6658" max="6658" width="10.09765625" style="377" customWidth="1"/>
    <col min="6659" max="6659" width="10.3984375" style="377" customWidth="1"/>
    <col min="6660" max="6660" width="8.09765625" style="377" customWidth="1"/>
    <col min="6661" max="6661" width="9" style="377"/>
    <col min="6662" max="6662" width="10.09765625" style="377" customWidth="1"/>
    <col min="6663" max="6663" width="14.3984375" style="377" customWidth="1"/>
    <col min="6664" max="6664" width="13.09765625" style="377" customWidth="1"/>
    <col min="6665" max="6665" width="15.3984375" style="377" customWidth="1"/>
    <col min="6666" max="6912" width="9" style="377"/>
    <col min="6913" max="6913" width="40.59765625" style="377" customWidth="1"/>
    <col min="6914" max="6914" width="10.09765625" style="377" customWidth="1"/>
    <col min="6915" max="6915" width="10.3984375" style="377" customWidth="1"/>
    <col min="6916" max="6916" width="8.09765625" style="377" customWidth="1"/>
    <col min="6917" max="6917" width="9" style="377"/>
    <col min="6918" max="6918" width="10.09765625" style="377" customWidth="1"/>
    <col min="6919" max="6919" width="14.3984375" style="377" customWidth="1"/>
    <col min="6920" max="6920" width="13.09765625" style="377" customWidth="1"/>
    <col min="6921" max="6921" width="15.3984375" style="377" customWidth="1"/>
    <col min="6922" max="7168" width="9" style="377"/>
    <col min="7169" max="7169" width="40.59765625" style="377" customWidth="1"/>
    <col min="7170" max="7170" width="10.09765625" style="377" customWidth="1"/>
    <col min="7171" max="7171" width="10.3984375" style="377" customWidth="1"/>
    <col min="7172" max="7172" width="8.09765625" style="377" customWidth="1"/>
    <col min="7173" max="7173" width="9" style="377"/>
    <col min="7174" max="7174" width="10.09765625" style="377" customWidth="1"/>
    <col min="7175" max="7175" width="14.3984375" style="377" customWidth="1"/>
    <col min="7176" max="7176" width="13.09765625" style="377" customWidth="1"/>
    <col min="7177" max="7177" width="15.3984375" style="377" customWidth="1"/>
    <col min="7178" max="7424" width="9" style="377"/>
    <col min="7425" max="7425" width="40.59765625" style="377" customWidth="1"/>
    <col min="7426" max="7426" width="10.09765625" style="377" customWidth="1"/>
    <col min="7427" max="7427" width="10.3984375" style="377" customWidth="1"/>
    <col min="7428" max="7428" width="8.09765625" style="377" customWidth="1"/>
    <col min="7429" max="7429" width="9" style="377"/>
    <col min="7430" max="7430" width="10.09765625" style="377" customWidth="1"/>
    <col min="7431" max="7431" width="14.3984375" style="377" customWidth="1"/>
    <col min="7432" max="7432" width="13.09765625" style="377" customWidth="1"/>
    <col min="7433" max="7433" width="15.3984375" style="377" customWidth="1"/>
    <col min="7434" max="7680" width="9" style="377"/>
    <col min="7681" max="7681" width="40.59765625" style="377" customWidth="1"/>
    <col min="7682" max="7682" width="10.09765625" style="377" customWidth="1"/>
    <col min="7683" max="7683" width="10.3984375" style="377" customWidth="1"/>
    <col min="7684" max="7684" width="8.09765625" style="377" customWidth="1"/>
    <col min="7685" max="7685" width="9" style="377"/>
    <col min="7686" max="7686" width="10.09765625" style="377" customWidth="1"/>
    <col min="7687" max="7687" width="14.3984375" style="377" customWidth="1"/>
    <col min="7688" max="7688" width="13.09765625" style="377" customWidth="1"/>
    <col min="7689" max="7689" width="15.3984375" style="377" customWidth="1"/>
    <col min="7690" max="7936" width="9" style="377"/>
    <col min="7937" max="7937" width="40.59765625" style="377" customWidth="1"/>
    <col min="7938" max="7938" width="10.09765625" style="377" customWidth="1"/>
    <col min="7939" max="7939" width="10.3984375" style="377" customWidth="1"/>
    <col min="7940" max="7940" width="8.09765625" style="377" customWidth="1"/>
    <col min="7941" max="7941" width="9" style="377"/>
    <col min="7942" max="7942" width="10.09765625" style="377" customWidth="1"/>
    <col min="7943" max="7943" width="14.3984375" style="377" customWidth="1"/>
    <col min="7944" max="7944" width="13.09765625" style="377" customWidth="1"/>
    <col min="7945" max="7945" width="15.3984375" style="377" customWidth="1"/>
    <col min="7946" max="8192" width="9" style="377"/>
    <col min="8193" max="8193" width="40.59765625" style="377" customWidth="1"/>
    <col min="8194" max="8194" width="10.09765625" style="377" customWidth="1"/>
    <col min="8195" max="8195" width="10.3984375" style="377" customWidth="1"/>
    <col min="8196" max="8196" width="8.09765625" style="377" customWidth="1"/>
    <col min="8197" max="8197" width="9" style="377"/>
    <col min="8198" max="8198" width="10.09765625" style="377" customWidth="1"/>
    <col min="8199" max="8199" width="14.3984375" style="377" customWidth="1"/>
    <col min="8200" max="8200" width="13.09765625" style="377" customWidth="1"/>
    <col min="8201" max="8201" width="15.3984375" style="377" customWidth="1"/>
    <col min="8202" max="8448" width="9" style="377"/>
    <col min="8449" max="8449" width="40.59765625" style="377" customWidth="1"/>
    <col min="8450" max="8450" width="10.09765625" style="377" customWidth="1"/>
    <col min="8451" max="8451" width="10.3984375" style="377" customWidth="1"/>
    <col min="8452" max="8452" width="8.09765625" style="377" customWidth="1"/>
    <col min="8453" max="8453" width="9" style="377"/>
    <col min="8454" max="8454" width="10.09765625" style="377" customWidth="1"/>
    <col min="8455" max="8455" width="14.3984375" style="377" customWidth="1"/>
    <col min="8456" max="8456" width="13.09765625" style="377" customWidth="1"/>
    <col min="8457" max="8457" width="15.3984375" style="377" customWidth="1"/>
    <col min="8458" max="8704" width="9" style="377"/>
    <col min="8705" max="8705" width="40.59765625" style="377" customWidth="1"/>
    <col min="8706" max="8706" width="10.09765625" style="377" customWidth="1"/>
    <col min="8707" max="8707" width="10.3984375" style="377" customWidth="1"/>
    <col min="8708" max="8708" width="8.09765625" style="377" customWidth="1"/>
    <col min="8709" max="8709" width="9" style="377"/>
    <col min="8710" max="8710" width="10.09765625" style="377" customWidth="1"/>
    <col min="8711" max="8711" width="14.3984375" style="377" customWidth="1"/>
    <col min="8712" max="8712" width="13.09765625" style="377" customWidth="1"/>
    <col min="8713" max="8713" width="15.3984375" style="377" customWidth="1"/>
    <col min="8714" max="8960" width="9" style="377"/>
    <col min="8961" max="8961" width="40.59765625" style="377" customWidth="1"/>
    <col min="8962" max="8962" width="10.09765625" style="377" customWidth="1"/>
    <col min="8963" max="8963" width="10.3984375" style="377" customWidth="1"/>
    <col min="8964" max="8964" width="8.09765625" style="377" customWidth="1"/>
    <col min="8965" max="8965" width="9" style="377"/>
    <col min="8966" max="8966" width="10.09765625" style="377" customWidth="1"/>
    <col min="8967" max="8967" width="14.3984375" style="377" customWidth="1"/>
    <col min="8968" max="8968" width="13.09765625" style="377" customWidth="1"/>
    <col min="8969" max="8969" width="15.3984375" style="377" customWidth="1"/>
    <col min="8970" max="9216" width="9" style="377"/>
    <col min="9217" max="9217" width="40.59765625" style="377" customWidth="1"/>
    <col min="9218" max="9218" width="10.09765625" style="377" customWidth="1"/>
    <col min="9219" max="9219" width="10.3984375" style="377" customWidth="1"/>
    <col min="9220" max="9220" width="8.09765625" style="377" customWidth="1"/>
    <col min="9221" max="9221" width="9" style="377"/>
    <col min="9222" max="9222" width="10.09765625" style="377" customWidth="1"/>
    <col min="9223" max="9223" width="14.3984375" style="377" customWidth="1"/>
    <col min="9224" max="9224" width="13.09765625" style="377" customWidth="1"/>
    <col min="9225" max="9225" width="15.3984375" style="377" customWidth="1"/>
    <col min="9226" max="9472" width="9" style="377"/>
    <col min="9473" max="9473" width="40.59765625" style="377" customWidth="1"/>
    <col min="9474" max="9474" width="10.09765625" style="377" customWidth="1"/>
    <col min="9475" max="9475" width="10.3984375" style="377" customWidth="1"/>
    <col min="9476" max="9476" width="8.09765625" style="377" customWidth="1"/>
    <col min="9477" max="9477" width="9" style="377"/>
    <col min="9478" max="9478" width="10.09765625" style="377" customWidth="1"/>
    <col min="9479" max="9479" width="14.3984375" style="377" customWidth="1"/>
    <col min="9480" max="9480" width="13.09765625" style="377" customWidth="1"/>
    <col min="9481" max="9481" width="15.3984375" style="377" customWidth="1"/>
    <col min="9482" max="9728" width="9" style="377"/>
    <col min="9729" max="9729" width="40.59765625" style="377" customWidth="1"/>
    <col min="9730" max="9730" width="10.09765625" style="377" customWidth="1"/>
    <col min="9731" max="9731" width="10.3984375" style="377" customWidth="1"/>
    <col min="9732" max="9732" width="8.09765625" style="377" customWidth="1"/>
    <col min="9733" max="9733" width="9" style="377"/>
    <col min="9734" max="9734" width="10.09765625" style="377" customWidth="1"/>
    <col min="9735" max="9735" width="14.3984375" style="377" customWidth="1"/>
    <col min="9736" max="9736" width="13.09765625" style="377" customWidth="1"/>
    <col min="9737" max="9737" width="15.3984375" style="377" customWidth="1"/>
    <col min="9738" max="9984" width="9" style="377"/>
    <col min="9985" max="9985" width="40.59765625" style="377" customWidth="1"/>
    <col min="9986" max="9986" width="10.09765625" style="377" customWidth="1"/>
    <col min="9987" max="9987" width="10.3984375" style="377" customWidth="1"/>
    <col min="9988" max="9988" width="8.09765625" style="377" customWidth="1"/>
    <col min="9989" max="9989" width="9" style="377"/>
    <col min="9990" max="9990" width="10.09765625" style="377" customWidth="1"/>
    <col min="9991" max="9991" width="14.3984375" style="377" customWidth="1"/>
    <col min="9992" max="9992" width="13.09765625" style="377" customWidth="1"/>
    <col min="9993" max="9993" width="15.3984375" style="377" customWidth="1"/>
    <col min="9994" max="10240" width="9" style="377"/>
    <col min="10241" max="10241" width="40.59765625" style="377" customWidth="1"/>
    <col min="10242" max="10242" width="10.09765625" style="377" customWidth="1"/>
    <col min="10243" max="10243" width="10.3984375" style="377" customWidth="1"/>
    <col min="10244" max="10244" width="8.09765625" style="377" customWidth="1"/>
    <col min="10245" max="10245" width="9" style="377"/>
    <col min="10246" max="10246" width="10.09765625" style="377" customWidth="1"/>
    <col min="10247" max="10247" width="14.3984375" style="377" customWidth="1"/>
    <col min="10248" max="10248" width="13.09765625" style="377" customWidth="1"/>
    <col min="10249" max="10249" width="15.3984375" style="377" customWidth="1"/>
    <col min="10250" max="10496" width="9" style="377"/>
    <col min="10497" max="10497" width="40.59765625" style="377" customWidth="1"/>
    <col min="10498" max="10498" width="10.09765625" style="377" customWidth="1"/>
    <col min="10499" max="10499" width="10.3984375" style="377" customWidth="1"/>
    <col min="10500" max="10500" width="8.09765625" style="377" customWidth="1"/>
    <col min="10501" max="10501" width="9" style="377"/>
    <col min="10502" max="10502" width="10.09765625" style="377" customWidth="1"/>
    <col min="10503" max="10503" width="14.3984375" style="377" customWidth="1"/>
    <col min="10504" max="10504" width="13.09765625" style="377" customWidth="1"/>
    <col min="10505" max="10505" width="15.3984375" style="377" customWidth="1"/>
    <col min="10506" max="10752" width="9" style="377"/>
    <col min="10753" max="10753" width="40.59765625" style="377" customWidth="1"/>
    <col min="10754" max="10754" width="10.09765625" style="377" customWidth="1"/>
    <col min="10755" max="10755" width="10.3984375" style="377" customWidth="1"/>
    <col min="10756" max="10756" width="8.09765625" style="377" customWidth="1"/>
    <col min="10757" max="10757" width="9" style="377"/>
    <col min="10758" max="10758" width="10.09765625" style="377" customWidth="1"/>
    <col min="10759" max="10759" width="14.3984375" style="377" customWidth="1"/>
    <col min="10760" max="10760" width="13.09765625" style="377" customWidth="1"/>
    <col min="10761" max="10761" width="15.3984375" style="377" customWidth="1"/>
    <col min="10762" max="11008" width="9" style="377"/>
    <col min="11009" max="11009" width="40.59765625" style="377" customWidth="1"/>
    <col min="11010" max="11010" width="10.09765625" style="377" customWidth="1"/>
    <col min="11011" max="11011" width="10.3984375" style="377" customWidth="1"/>
    <col min="11012" max="11012" width="8.09765625" style="377" customWidth="1"/>
    <col min="11013" max="11013" width="9" style="377"/>
    <col min="11014" max="11014" width="10.09765625" style="377" customWidth="1"/>
    <col min="11015" max="11015" width="14.3984375" style="377" customWidth="1"/>
    <col min="11016" max="11016" width="13.09765625" style="377" customWidth="1"/>
    <col min="11017" max="11017" width="15.3984375" style="377" customWidth="1"/>
    <col min="11018" max="11264" width="9" style="377"/>
    <col min="11265" max="11265" width="40.59765625" style="377" customWidth="1"/>
    <col min="11266" max="11266" width="10.09765625" style="377" customWidth="1"/>
    <col min="11267" max="11267" width="10.3984375" style="377" customWidth="1"/>
    <col min="11268" max="11268" width="8.09765625" style="377" customWidth="1"/>
    <col min="11269" max="11269" width="9" style="377"/>
    <col min="11270" max="11270" width="10.09765625" style="377" customWidth="1"/>
    <col min="11271" max="11271" width="14.3984375" style="377" customWidth="1"/>
    <col min="11272" max="11272" width="13.09765625" style="377" customWidth="1"/>
    <col min="11273" max="11273" width="15.3984375" style="377" customWidth="1"/>
    <col min="11274" max="11520" width="9" style="377"/>
    <col min="11521" max="11521" width="40.59765625" style="377" customWidth="1"/>
    <col min="11522" max="11522" width="10.09765625" style="377" customWidth="1"/>
    <col min="11523" max="11523" width="10.3984375" style="377" customWidth="1"/>
    <col min="11524" max="11524" width="8.09765625" style="377" customWidth="1"/>
    <col min="11525" max="11525" width="9" style="377"/>
    <col min="11526" max="11526" width="10.09765625" style="377" customWidth="1"/>
    <col min="11527" max="11527" width="14.3984375" style="377" customWidth="1"/>
    <col min="11528" max="11528" width="13.09765625" style="377" customWidth="1"/>
    <col min="11529" max="11529" width="15.3984375" style="377" customWidth="1"/>
    <col min="11530" max="11776" width="9" style="377"/>
    <col min="11777" max="11777" width="40.59765625" style="377" customWidth="1"/>
    <col min="11778" max="11778" width="10.09765625" style="377" customWidth="1"/>
    <col min="11779" max="11779" width="10.3984375" style="377" customWidth="1"/>
    <col min="11780" max="11780" width="8.09765625" style="377" customWidth="1"/>
    <col min="11781" max="11781" width="9" style="377"/>
    <col min="11782" max="11782" width="10.09765625" style="377" customWidth="1"/>
    <col min="11783" max="11783" width="14.3984375" style="377" customWidth="1"/>
    <col min="11784" max="11784" width="13.09765625" style="377" customWidth="1"/>
    <col min="11785" max="11785" width="15.3984375" style="377" customWidth="1"/>
    <col min="11786" max="12032" width="9" style="377"/>
    <col min="12033" max="12033" width="40.59765625" style="377" customWidth="1"/>
    <col min="12034" max="12034" width="10.09765625" style="377" customWidth="1"/>
    <col min="12035" max="12035" width="10.3984375" style="377" customWidth="1"/>
    <col min="12036" max="12036" width="8.09765625" style="377" customWidth="1"/>
    <col min="12037" max="12037" width="9" style="377"/>
    <col min="12038" max="12038" width="10.09765625" style="377" customWidth="1"/>
    <col min="12039" max="12039" width="14.3984375" style="377" customWidth="1"/>
    <col min="12040" max="12040" width="13.09765625" style="377" customWidth="1"/>
    <col min="12041" max="12041" width="15.3984375" style="377" customWidth="1"/>
    <col min="12042" max="12288" width="9" style="377"/>
    <col min="12289" max="12289" width="40.59765625" style="377" customWidth="1"/>
    <col min="12290" max="12290" width="10.09765625" style="377" customWidth="1"/>
    <col min="12291" max="12291" width="10.3984375" style="377" customWidth="1"/>
    <col min="12292" max="12292" width="8.09765625" style="377" customWidth="1"/>
    <col min="12293" max="12293" width="9" style="377"/>
    <col min="12294" max="12294" width="10.09765625" style="377" customWidth="1"/>
    <col min="12295" max="12295" width="14.3984375" style="377" customWidth="1"/>
    <col min="12296" max="12296" width="13.09765625" style="377" customWidth="1"/>
    <col min="12297" max="12297" width="15.3984375" style="377" customWidth="1"/>
    <col min="12298" max="12544" width="9" style="377"/>
    <col min="12545" max="12545" width="40.59765625" style="377" customWidth="1"/>
    <col min="12546" max="12546" width="10.09765625" style="377" customWidth="1"/>
    <col min="12547" max="12547" width="10.3984375" style="377" customWidth="1"/>
    <col min="12548" max="12548" width="8.09765625" style="377" customWidth="1"/>
    <col min="12549" max="12549" width="9" style="377"/>
    <col min="12550" max="12550" width="10.09765625" style="377" customWidth="1"/>
    <col min="12551" max="12551" width="14.3984375" style="377" customWidth="1"/>
    <col min="12552" max="12552" width="13.09765625" style="377" customWidth="1"/>
    <col min="12553" max="12553" width="15.3984375" style="377" customWidth="1"/>
    <col min="12554" max="12800" width="9" style="377"/>
    <col min="12801" max="12801" width="40.59765625" style="377" customWidth="1"/>
    <col min="12802" max="12802" width="10.09765625" style="377" customWidth="1"/>
    <col min="12803" max="12803" width="10.3984375" style="377" customWidth="1"/>
    <col min="12804" max="12804" width="8.09765625" style="377" customWidth="1"/>
    <col min="12805" max="12805" width="9" style="377"/>
    <col min="12806" max="12806" width="10.09765625" style="377" customWidth="1"/>
    <col min="12807" max="12807" width="14.3984375" style="377" customWidth="1"/>
    <col min="12808" max="12808" width="13.09765625" style="377" customWidth="1"/>
    <col min="12809" max="12809" width="15.3984375" style="377" customWidth="1"/>
    <col min="12810" max="13056" width="9" style="377"/>
    <col min="13057" max="13057" width="40.59765625" style="377" customWidth="1"/>
    <col min="13058" max="13058" width="10.09765625" style="377" customWidth="1"/>
    <col min="13059" max="13059" width="10.3984375" style="377" customWidth="1"/>
    <col min="13060" max="13060" width="8.09765625" style="377" customWidth="1"/>
    <col min="13061" max="13061" width="9" style="377"/>
    <col min="13062" max="13062" width="10.09765625" style="377" customWidth="1"/>
    <col min="13063" max="13063" width="14.3984375" style="377" customWidth="1"/>
    <col min="13064" max="13064" width="13.09765625" style="377" customWidth="1"/>
    <col min="13065" max="13065" width="15.3984375" style="377" customWidth="1"/>
    <col min="13066" max="13312" width="9" style="377"/>
    <col min="13313" max="13313" width="40.59765625" style="377" customWidth="1"/>
    <col min="13314" max="13314" width="10.09765625" style="377" customWidth="1"/>
    <col min="13315" max="13315" width="10.3984375" style="377" customWidth="1"/>
    <col min="13316" max="13316" width="8.09765625" style="377" customWidth="1"/>
    <col min="13317" max="13317" width="9" style="377"/>
    <col min="13318" max="13318" width="10.09765625" style="377" customWidth="1"/>
    <col min="13319" max="13319" width="14.3984375" style="377" customWidth="1"/>
    <col min="13320" max="13320" width="13.09765625" style="377" customWidth="1"/>
    <col min="13321" max="13321" width="15.3984375" style="377" customWidth="1"/>
    <col min="13322" max="13568" width="9" style="377"/>
    <col min="13569" max="13569" width="40.59765625" style="377" customWidth="1"/>
    <col min="13570" max="13570" width="10.09765625" style="377" customWidth="1"/>
    <col min="13571" max="13571" width="10.3984375" style="377" customWidth="1"/>
    <col min="13572" max="13572" width="8.09765625" style="377" customWidth="1"/>
    <col min="13573" max="13573" width="9" style="377"/>
    <col min="13574" max="13574" width="10.09765625" style="377" customWidth="1"/>
    <col min="13575" max="13575" width="14.3984375" style="377" customWidth="1"/>
    <col min="13576" max="13576" width="13.09765625" style="377" customWidth="1"/>
    <col min="13577" max="13577" width="15.3984375" style="377" customWidth="1"/>
    <col min="13578" max="13824" width="9" style="377"/>
    <col min="13825" max="13825" width="40.59765625" style="377" customWidth="1"/>
    <col min="13826" max="13826" width="10.09765625" style="377" customWidth="1"/>
    <col min="13827" max="13827" width="10.3984375" style="377" customWidth="1"/>
    <col min="13828" max="13828" width="8.09765625" style="377" customWidth="1"/>
    <col min="13829" max="13829" width="9" style="377"/>
    <col min="13830" max="13830" width="10.09765625" style="377" customWidth="1"/>
    <col min="13831" max="13831" width="14.3984375" style="377" customWidth="1"/>
    <col min="13832" max="13832" width="13.09765625" style="377" customWidth="1"/>
    <col min="13833" max="13833" width="15.3984375" style="377" customWidth="1"/>
    <col min="13834" max="14080" width="9" style="377"/>
    <col min="14081" max="14081" width="40.59765625" style="377" customWidth="1"/>
    <col min="14082" max="14082" width="10.09765625" style="377" customWidth="1"/>
    <col min="14083" max="14083" width="10.3984375" style="377" customWidth="1"/>
    <col min="14084" max="14084" width="8.09765625" style="377" customWidth="1"/>
    <col min="14085" max="14085" width="9" style="377"/>
    <col min="14086" max="14086" width="10.09765625" style="377" customWidth="1"/>
    <col min="14087" max="14087" width="14.3984375" style="377" customWidth="1"/>
    <col min="14088" max="14088" width="13.09765625" style="377" customWidth="1"/>
    <col min="14089" max="14089" width="15.3984375" style="377" customWidth="1"/>
    <col min="14090" max="14336" width="9" style="377"/>
    <col min="14337" max="14337" width="40.59765625" style="377" customWidth="1"/>
    <col min="14338" max="14338" width="10.09765625" style="377" customWidth="1"/>
    <col min="14339" max="14339" width="10.3984375" style="377" customWidth="1"/>
    <col min="14340" max="14340" width="8.09765625" style="377" customWidth="1"/>
    <col min="14341" max="14341" width="9" style="377"/>
    <col min="14342" max="14342" width="10.09765625" style="377" customWidth="1"/>
    <col min="14343" max="14343" width="14.3984375" style="377" customWidth="1"/>
    <col min="14344" max="14344" width="13.09765625" style="377" customWidth="1"/>
    <col min="14345" max="14345" width="15.3984375" style="377" customWidth="1"/>
    <col min="14346" max="14592" width="9" style="377"/>
    <col min="14593" max="14593" width="40.59765625" style="377" customWidth="1"/>
    <col min="14594" max="14594" width="10.09765625" style="377" customWidth="1"/>
    <col min="14595" max="14595" width="10.3984375" style="377" customWidth="1"/>
    <col min="14596" max="14596" width="8.09765625" style="377" customWidth="1"/>
    <col min="14597" max="14597" width="9" style="377"/>
    <col min="14598" max="14598" width="10.09765625" style="377" customWidth="1"/>
    <col min="14599" max="14599" width="14.3984375" style="377" customWidth="1"/>
    <col min="14600" max="14600" width="13.09765625" style="377" customWidth="1"/>
    <col min="14601" max="14601" width="15.3984375" style="377" customWidth="1"/>
    <col min="14602" max="14848" width="9" style="377"/>
    <col min="14849" max="14849" width="40.59765625" style="377" customWidth="1"/>
    <col min="14850" max="14850" width="10.09765625" style="377" customWidth="1"/>
    <col min="14851" max="14851" width="10.3984375" style="377" customWidth="1"/>
    <col min="14852" max="14852" width="8.09765625" style="377" customWidth="1"/>
    <col min="14853" max="14853" width="9" style="377"/>
    <col min="14854" max="14854" width="10.09765625" style="377" customWidth="1"/>
    <col min="14855" max="14855" width="14.3984375" style="377" customWidth="1"/>
    <col min="14856" max="14856" width="13.09765625" style="377" customWidth="1"/>
    <col min="14857" max="14857" width="15.3984375" style="377" customWidth="1"/>
    <col min="14858" max="15104" width="9" style="377"/>
    <col min="15105" max="15105" width="40.59765625" style="377" customWidth="1"/>
    <col min="15106" max="15106" width="10.09765625" style="377" customWidth="1"/>
    <col min="15107" max="15107" width="10.3984375" style="377" customWidth="1"/>
    <col min="15108" max="15108" width="8.09765625" style="377" customWidth="1"/>
    <col min="15109" max="15109" width="9" style="377"/>
    <col min="15110" max="15110" width="10.09765625" style="377" customWidth="1"/>
    <col min="15111" max="15111" width="14.3984375" style="377" customWidth="1"/>
    <col min="15112" max="15112" width="13.09765625" style="377" customWidth="1"/>
    <col min="15113" max="15113" width="15.3984375" style="377" customWidth="1"/>
    <col min="15114" max="15360" width="9" style="377"/>
    <col min="15361" max="15361" width="40.59765625" style="377" customWidth="1"/>
    <col min="15362" max="15362" width="10.09765625" style="377" customWidth="1"/>
    <col min="15363" max="15363" width="10.3984375" style="377" customWidth="1"/>
    <col min="15364" max="15364" width="8.09765625" style="377" customWidth="1"/>
    <col min="15365" max="15365" width="9" style="377"/>
    <col min="15366" max="15366" width="10.09765625" style="377" customWidth="1"/>
    <col min="15367" max="15367" width="14.3984375" style="377" customWidth="1"/>
    <col min="15368" max="15368" width="13.09765625" style="377" customWidth="1"/>
    <col min="15369" max="15369" width="15.3984375" style="377" customWidth="1"/>
    <col min="15370" max="15616" width="9" style="377"/>
    <col min="15617" max="15617" width="40.59765625" style="377" customWidth="1"/>
    <col min="15618" max="15618" width="10.09765625" style="377" customWidth="1"/>
    <col min="15619" max="15619" width="10.3984375" style="377" customWidth="1"/>
    <col min="15620" max="15620" width="8.09765625" style="377" customWidth="1"/>
    <col min="15621" max="15621" width="9" style="377"/>
    <col min="15622" max="15622" width="10.09765625" style="377" customWidth="1"/>
    <col min="15623" max="15623" width="14.3984375" style="377" customWidth="1"/>
    <col min="15624" max="15624" width="13.09765625" style="377" customWidth="1"/>
    <col min="15625" max="15625" width="15.3984375" style="377" customWidth="1"/>
    <col min="15626" max="15872" width="9" style="377"/>
    <col min="15873" max="15873" width="40.59765625" style="377" customWidth="1"/>
    <col min="15874" max="15874" width="10.09765625" style="377" customWidth="1"/>
    <col min="15875" max="15875" width="10.3984375" style="377" customWidth="1"/>
    <col min="15876" max="15876" width="8.09765625" style="377" customWidth="1"/>
    <col min="15877" max="15877" width="9" style="377"/>
    <col min="15878" max="15878" width="10.09765625" style="377" customWidth="1"/>
    <col min="15879" max="15879" width="14.3984375" style="377" customWidth="1"/>
    <col min="15880" max="15880" width="13.09765625" style="377" customWidth="1"/>
    <col min="15881" max="15881" width="15.3984375" style="377" customWidth="1"/>
    <col min="15882" max="16128" width="9" style="377"/>
    <col min="16129" max="16129" width="40.59765625" style="377" customWidth="1"/>
    <col min="16130" max="16130" width="10.09765625" style="377" customWidth="1"/>
    <col min="16131" max="16131" width="10.3984375" style="377" customWidth="1"/>
    <col min="16132" max="16132" width="8.09765625" style="377" customWidth="1"/>
    <col min="16133" max="16133" width="9" style="377"/>
    <col min="16134" max="16134" width="10.09765625" style="377" customWidth="1"/>
    <col min="16135" max="16135" width="14.3984375" style="377" customWidth="1"/>
    <col min="16136" max="16136" width="13.09765625" style="377" customWidth="1"/>
    <col min="16137" max="16137" width="15.3984375" style="377" customWidth="1"/>
    <col min="16138" max="16384" width="9" style="377"/>
  </cols>
  <sheetData>
    <row r="1" spans="1:12" ht="42" customHeight="1" thickBot="1">
      <c r="A1" s="777"/>
      <c r="B1" s="778"/>
      <c r="C1" s="778"/>
      <c r="D1" s="778"/>
      <c r="E1" s="778"/>
      <c r="F1" s="778"/>
      <c r="G1" s="778"/>
      <c r="H1" s="778"/>
      <c r="I1" s="779"/>
    </row>
    <row r="2" spans="1:12" ht="33.75" customHeight="1">
      <c r="A2" s="806" t="s">
        <v>461</v>
      </c>
      <c r="B2" s="807"/>
      <c r="C2" s="807"/>
      <c r="D2" s="807"/>
      <c r="E2" s="807"/>
      <c r="F2" s="807"/>
      <c r="G2" s="807"/>
      <c r="H2" s="807"/>
      <c r="I2" s="808"/>
    </row>
    <row r="3" spans="1:12" ht="15.6">
      <c r="A3" s="783"/>
      <c r="B3" s="784"/>
      <c r="C3" s="784"/>
      <c r="D3" s="784"/>
      <c r="E3" s="784"/>
      <c r="F3" s="784"/>
      <c r="G3" s="4" t="s">
        <v>299</v>
      </c>
      <c r="H3" s="189">
        <f>Gerenciamento!H3</f>
        <v>45931</v>
      </c>
      <c r="I3" s="77"/>
      <c r="K3" s="1"/>
    </row>
    <row r="4" spans="1:12" ht="15.9" customHeight="1" thickBot="1">
      <c r="A4" s="2" t="s">
        <v>0</v>
      </c>
      <c r="B4" s="3"/>
      <c r="C4" s="3"/>
      <c r="D4" s="3"/>
      <c r="E4" s="3"/>
      <c r="F4" s="3"/>
      <c r="G4" s="4" t="s">
        <v>300</v>
      </c>
      <c r="H4" s="189">
        <f>Gerenciamento!H4</f>
        <v>45850</v>
      </c>
      <c r="I4" s="190"/>
      <c r="K4" s="1"/>
    </row>
    <row r="5" spans="1:12" ht="15.9" customHeight="1" thickBot="1">
      <c r="A5" s="793" t="s">
        <v>1</v>
      </c>
      <c r="B5" s="789"/>
      <c r="C5" s="790"/>
      <c r="D5" s="788" t="s">
        <v>2</v>
      </c>
      <c r="E5" s="789"/>
      <c r="F5" s="789"/>
      <c r="G5" s="790"/>
      <c r="H5" s="791" t="s">
        <v>3</v>
      </c>
      <c r="I5" s="792"/>
      <c r="J5" s="483" t="s">
        <v>408</v>
      </c>
      <c r="K5" s="799" t="s">
        <v>492</v>
      </c>
      <c r="L5" s="800"/>
    </row>
    <row r="6" spans="1:12" ht="27" thickBot="1">
      <c r="A6" s="6" t="s">
        <v>4</v>
      </c>
      <c r="B6" s="7" t="s">
        <v>5</v>
      </c>
      <c r="C6" s="414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426" t="s">
        <v>12</v>
      </c>
      <c r="J6" s="482" t="s">
        <v>409</v>
      </c>
      <c r="K6" s="604">
        <f>Gerenciamento!F9/3</f>
        <v>8.6666666666666661</v>
      </c>
      <c r="L6" s="604">
        <v>9</v>
      </c>
    </row>
    <row r="7" spans="1:12" ht="15.9" customHeight="1">
      <c r="A7" s="10" t="s">
        <v>13</v>
      </c>
      <c r="B7" s="179"/>
      <c r="C7" s="179"/>
      <c r="D7" s="179"/>
      <c r="E7" s="179"/>
      <c r="F7" s="179"/>
      <c r="G7" s="179"/>
      <c r="H7" s="179"/>
      <c r="I7" s="25"/>
    </row>
    <row r="8" spans="1:12" s="74" customFormat="1">
      <c r="A8" s="181" t="str">
        <f>PCSV!A8</f>
        <v>1.1. Sessão Técnica</v>
      </c>
      <c r="B8" s="23"/>
      <c r="C8" s="23"/>
      <c r="D8" s="23"/>
      <c r="E8" s="23"/>
      <c r="F8" s="23"/>
      <c r="G8" s="23"/>
      <c r="H8" s="23"/>
      <c r="I8" s="24"/>
    </row>
    <row r="9" spans="1:12" ht="15.9" customHeight="1">
      <c r="A9" s="508" t="str">
        <f>'Custo MO Jul-25'!B22</f>
        <v>Biólogo pleno</v>
      </c>
      <c r="B9" s="458" t="str">
        <f>'Custo MO Jul-25'!A22</f>
        <v>P8033</v>
      </c>
      <c r="C9" s="479" t="s">
        <v>14</v>
      </c>
      <c r="D9" s="458">
        <v>2</v>
      </c>
      <c r="E9" s="15">
        <v>1</v>
      </c>
      <c r="F9" s="14">
        <f>L6</f>
        <v>9</v>
      </c>
      <c r="G9" s="14">
        <f>D9*E9*F9</f>
        <v>18</v>
      </c>
      <c r="H9" s="92"/>
      <c r="I9" s="89">
        <f>H9*G9</f>
        <v>0</v>
      </c>
      <c r="J9" s="74"/>
      <c r="K9" s="74"/>
    </row>
    <row r="10" spans="1:12" ht="15.9" customHeight="1">
      <c r="A10" s="508" t="str">
        <f>'Custo MO Jul-25'!B74</f>
        <v>Técnico em geoprocessamento</v>
      </c>
      <c r="B10" s="458" t="str">
        <f>'Custo MO Jul-25'!A74</f>
        <v>P8155</v>
      </c>
      <c r="C10" s="479" t="s">
        <v>14</v>
      </c>
      <c r="D10" s="458">
        <v>1</v>
      </c>
      <c r="E10" s="448">
        <v>1</v>
      </c>
      <c r="F10" s="219">
        <f>F9</f>
        <v>9</v>
      </c>
      <c r="G10" s="458">
        <f>D10*E10*F10</f>
        <v>9</v>
      </c>
      <c r="H10" s="225"/>
      <c r="I10" s="400">
        <f>H10*G10</f>
        <v>0</v>
      </c>
      <c r="K10" s="21"/>
    </row>
    <row r="11" spans="1:12" ht="15.9" customHeight="1">
      <c r="A11" s="439" t="s">
        <v>443</v>
      </c>
      <c r="B11" s="439"/>
      <c r="C11" s="439"/>
      <c r="D11" s="439"/>
      <c r="E11" s="439"/>
      <c r="F11" s="439"/>
      <c r="G11" s="439"/>
      <c r="H11" s="439"/>
      <c r="I11" s="440"/>
      <c r="K11" s="21"/>
    </row>
    <row r="12" spans="1:12" ht="15.9" customHeight="1">
      <c r="A12" s="456" t="str">
        <f>'Custo MO Jul-25'!B17</f>
        <v>Auxiliar</v>
      </c>
      <c r="B12" s="479" t="str">
        <f>'Custo MO Jul-25'!A17</f>
        <v>P8025</v>
      </c>
      <c r="C12" s="479" t="s">
        <v>14</v>
      </c>
      <c r="D12" s="458">
        <v>2</v>
      </c>
      <c r="E12" s="448">
        <v>1</v>
      </c>
      <c r="F12" s="219">
        <f>F9</f>
        <v>9</v>
      </c>
      <c r="G12" s="458">
        <f>D12*E12*F12</f>
        <v>18</v>
      </c>
      <c r="H12" s="225"/>
      <c r="I12" s="400">
        <f>H12*G12</f>
        <v>0</v>
      </c>
    </row>
    <row r="13" spans="1:12">
      <c r="A13" s="18" t="s">
        <v>15</v>
      </c>
      <c r="B13" s="19"/>
      <c r="C13" s="19"/>
      <c r="D13" s="19"/>
      <c r="E13" s="19"/>
      <c r="F13" s="19"/>
      <c r="G13" s="19"/>
      <c r="H13" s="20"/>
      <c r="I13" s="90">
        <f>SUM(I9:I12)</f>
        <v>0</v>
      </c>
      <c r="J13" s="26"/>
    </row>
    <row r="14" spans="1:12" ht="24.75" customHeight="1">
      <c r="A14" s="22"/>
      <c r="B14" s="23"/>
      <c r="C14" s="23"/>
      <c r="D14" s="23"/>
      <c r="E14" s="23"/>
      <c r="F14" s="23"/>
      <c r="G14" s="23"/>
      <c r="H14" s="23"/>
      <c r="I14" s="24"/>
    </row>
    <row r="15" spans="1:12" ht="15.9" customHeight="1">
      <c r="A15" s="10" t="s">
        <v>16</v>
      </c>
      <c r="B15" s="179"/>
      <c r="C15" s="179"/>
      <c r="D15" s="179"/>
      <c r="E15" s="179"/>
      <c r="F15" s="179"/>
      <c r="G15" s="179"/>
      <c r="H15" s="179"/>
      <c r="I15" s="25"/>
    </row>
    <row r="16" spans="1:12" ht="30" customHeight="1">
      <c r="A16" s="6" t="s">
        <v>4</v>
      </c>
      <c r="B16" s="414" t="s">
        <v>5</v>
      </c>
      <c r="C16" s="414" t="s">
        <v>6</v>
      </c>
      <c r="D16" s="414" t="s">
        <v>7</v>
      </c>
      <c r="E16" s="414" t="s">
        <v>17</v>
      </c>
      <c r="F16" s="7" t="s">
        <v>9</v>
      </c>
      <c r="G16" s="414" t="s">
        <v>18</v>
      </c>
      <c r="H16" s="8" t="s">
        <v>19</v>
      </c>
      <c r="I16" s="9" t="s">
        <v>12</v>
      </c>
    </row>
    <row r="17" spans="1:11" ht="15.9" customHeight="1">
      <c r="A17" s="27" t="str">
        <f>'Custo Veículos, Imóveis'!D8</f>
        <v>Veículo leve picape 4 x 4 com capacidade de 1,10 t - 147 kW (sem motorista)</v>
      </c>
      <c r="B17" s="460" t="str">
        <f>'Custo Veículos, Imóveis'!C8</f>
        <v>E8891</v>
      </c>
      <c r="C17" s="191" t="s">
        <v>411</v>
      </c>
      <c r="D17" s="14">
        <v>1</v>
      </c>
      <c r="E17" s="15">
        <v>1</v>
      </c>
      <c r="F17" s="14">
        <f>F9</f>
        <v>9</v>
      </c>
      <c r="G17" s="14">
        <f>D17*E17*F17</f>
        <v>9</v>
      </c>
      <c r="H17" s="192"/>
      <c r="I17" s="193">
        <f>G17*H17</f>
        <v>0</v>
      </c>
    </row>
    <row r="18" spans="1:11">
      <c r="A18" s="18" t="s">
        <v>20</v>
      </c>
      <c r="B18" s="19"/>
      <c r="C18" s="19"/>
      <c r="D18" s="19"/>
      <c r="E18" s="19"/>
      <c r="F18" s="19"/>
      <c r="G18" s="19"/>
      <c r="H18" s="20"/>
      <c r="I18" s="90">
        <f>SUM(I17:I17)</f>
        <v>0</v>
      </c>
      <c r="J18" s="66"/>
      <c r="K18" s="71"/>
    </row>
    <row r="19" spans="1:11">
      <c r="A19" s="22"/>
      <c r="B19" s="23"/>
      <c r="C19" s="23"/>
      <c r="D19" s="23"/>
      <c r="E19" s="23"/>
      <c r="F19" s="23"/>
      <c r="G19" s="23"/>
      <c r="H19" s="23"/>
      <c r="I19" s="24"/>
      <c r="J19" s="16"/>
    </row>
    <row r="20" spans="1:11" ht="15.9" customHeight="1">
      <c r="A20" s="172" t="s">
        <v>21</v>
      </c>
      <c r="B20" s="173"/>
      <c r="C20" s="173"/>
      <c r="D20" s="173"/>
      <c r="E20" s="173"/>
      <c r="F20" s="173"/>
      <c r="G20" s="173"/>
      <c r="H20" s="173"/>
      <c r="I20" s="441"/>
      <c r="J20" s="67"/>
    </row>
    <row r="21" spans="1:11" ht="30.75" customHeight="1">
      <c r="A21" s="442" t="s">
        <v>4</v>
      </c>
      <c r="B21" s="443" t="s">
        <v>5</v>
      </c>
      <c r="C21" s="443" t="s">
        <v>6</v>
      </c>
      <c r="D21" s="443" t="s">
        <v>22</v>
      </c>
      <c r="E21" s="443" t="s">
        <v>23</v>
      </c>
      <c r="F21" s="443" t="s">
        <v>9</v>
      </c>
      <c r="G21" s="443" t="s">
        <v>401</v>
      </c>
      <c r="H21" s="478" t="s">
        <v>24</v>
      </c>
      <c r="I21" s="464" t="s">
        <v>12</v>
      </c>
    </row>
    <row r="22" spans="1:11" ht="15.9" customHeight="1">
      <c r="A22" s="456" t="s">
        <v>358</v>
      </c>
      <c r="B22" s="479" t="str">
        <f>'Custo Veículos, Imóveis'!C16</f>
        <v>B8951</v>
      </c>
      <c r="C22" s="445" t="s">
        <v>37</v>
      </c>
      <c r="D22" s="467">
        <f>SUM(D9,D10,D12)</f>
        <v>5</v>
      </c>
      <c r="E22" s="468">
        <v>1</v>
      </c>
      <c r="F22" s="446">
        <f>F9</f>
        <v>9</v>
      </c>
      <c r="G22" s="467">
        <f>((57.95/2)+(4.5*D22))</f>
        <v>51.475000000000001</v>
      </c>
      <c r="H22" s="469"/>
      <c r="I22" s="470">
        <f>F22*G22*H22</f>
        <v>0</v>
      </c>
    </row>
    <row r="23" spans="1:11">
      <c r="A23" s="435" t="s">
        <v>25</v>
      </c>
      <c r="B23" s="471"/>
      <c r="C23" s="471"/>
      <c r="D23" s="471" t="s">
        <v>457</v>
      </c>
      <c r="E23" s="471"/>
      <c r="F23" s="471"/>
      <c r="G23" s="471"/>
      <c r="H23" s="472"/>
      <c r="I23" s="473">
        <f>SUM(I22:I22)</f>
        <v>0</v>
      </c>
      <c r="J23" s="378"/>
      <c r="K23" s="40"/>
    </row>
    <row r="24" spans="1:11">
      <c r="A24" s="22"/>
      <c r="B24" s="23"/>
      <c r="C24" s="23"/>
      <c r="D24" s="23"/>
      <c r="E24" s="23"/>
      <c r="F24" s="23"/>
      <c r="G24" s="23"/>
      <c r="H24" s="23"/>
      <c r="I24" s="24"/>
      <c r="J24" s="378"/>
      <c r="K24" s="40"/>
    </row>
    <row r="25" spans="1:11">
      <c r="A25" s="36" t="s">
        <v>26</v>
      </c>
      <c r="B25" s="179"/>
      <c r="C25" s="179"/>
      <c r="D25" s="179"/>
      <c r="E25" s="179"/>
      <c r="F25" s="179"/>
      <c r="G25" s="179"/>
      <c r="H25" s="179"/>
      <c r="I25" s="25"/>
    </row>
    <row r="26" spans="1:11" ht="26.25" customHeight="1">
      <c r="A26" s="28" t="s">
        <v>4</v>
      </c>
      <c r="B26" s="30" t="s">
        <v>5</v>
      </c>
      <c r="C26" s="30" t="s">
        <v>6</v>
      </c>
      <c r="D26" s="30" t="s">
        <v>22</v>
      </c>
      <c r="E26" s="30" t="s">
        <v>23</v>
      </c>
      <c r="F26" s="7" t="s">
        <v>9</v>
      </c>
      <c r="G26" s="414" t="s">
        <v>401</v>
      </c>
      <c r="H26" s="38" t="s">
        <v>27</v>
      </c>
      <c r="I26" s="9" t="s">
        <v>12</v>
      </c>
    </row>
    <row r="27" spans="1:11">
      <c r="A27" s="132" t="s">
        <v>28</v>
      </c>
      <c r="B27" s="133"/>
      <c r="C27" s="133"/>
      <c r="D27" s="133"/>
      <c r="E27" s="133"/>
      <c r="F27" s="133"/>
      <c r="G27" s="133"/>
      <c r="H27" s="133"/>
      <c r="I27" s="134"/>
    </row>
    <row r="28" spans="1:11">
      <c r="A28" s="185" t="s">
        <v>354</v>
      </c>
      <c r="B28" s="33" t="str">
        <f>'Custo Veículos, Imóveis'!C18</f>
        <v>B8953</v>
      </c>
      <c r="C28" s="33" t="s">
        <v>59</v>
      </c>
      <c r="D28" s="34">
        <f>D22</f>
        <v>5</v>
      </c>
      <c r="E28" s="41">
        <v>1</v>
      </c>
      <c r="F28" s="35">
        <f>F9</f>
        <v>9</v>
      </c>
      <c r="G28" s="14">
        <f>G22</f>
        <v>51.475000000000001</v>
      </c>
      <c r="H28" s="91"/>
      <c r="I28" s="89">
        <f>D28*H28*F28</f>
        <v>0</v>
      </c>
      <c r="J28" s="67"/>
    </row>
    <row r="29" spans="1:11" ht="13.2" customHeight="1">
      <c r="A29" s="2" t="s">
        <v>29</v>
      </c>
      <c r="B29" s="23"/>
      <c r="C29" s="23"/>
      <c r="D29" s="23"/>
      <c r="E29" s="23"/>
      <c r="F29" s="23"/>
      <c r="G29" s="23"/>
      <c r="H29" s="23"/>
      <c r="I29" s="43"/>
      <c r="J29" s="75"/>
      <c r="K29" s="75"/>
    </row>
    <row r="30" spans="1:11">
      <c r="A30" s="185" t="s">
        <v>355</v>
      </c>
      <c r="B30" s="191" t="str">
        <f>'Custo Veículos, Imóveis'!C25</f>
        <v>B8959</v>
      </c>
      <c r="C30" s="42" t="s">
        <v>59</v>
      </c>
      <c r="D30" s="194">
        <f>D22</f>
        <v>5</v>
      </c>
      <c r="E30" s="195">
        <v>1</v>
      </c>
      <c r="F30" s="194">
        <f>F9</f>
        <v>9</v>
      </c>
      <c r="G30" s="14">
        <f>G22</f>
        <v>51.475000000000001</v>
      </c>
      <c r="H30" s="192"/>
      <c r="I30" s="193">
        <f>D30*H30*F30</f>
        <v>0</v>
      </c>
      <c r="J30" s="95"/>
    </row>
    <row r="31" spans="1:11">
      <c r="A31" s="18" t="s">
        <v>30</v>
      </c>
      <c r="B31" s="19"/>
      <c r="C31" s="19"/>
      <c r="D31" s="19"/>
      <c r="E31" s="19"/>
      <c r="F31" s="19"/>
      <c r="G31" s="19"/>
      <c r="H31" s="20"/>
      <c r="I31" s="90">
        <f>SUM(I28:I30)</f>
        <v>0</v>
      </c>
      <c r="J31" s="95"/>
    </row>
    <row r="32" spans="1:11" ht="27.75" customHeight="1">
      <c r="A32" s="22"/>
      <c r="B32" s="23"/>
      <c r="C32" s="23"/>
      <c r="D32" s="23"/>
      <c r="E32" s="23"/>
      <c r="F32" s="23"/>
      <c r="G32" s="23"/>
      <c r="H32" s="23"/>
      <c r="I32" s="24"/>
      <c r="J32" s="95"/>
    </row>
    <row r="33" spans="1:11">
      <c r="A33" s="36" t="s">
        <v>294</v>
      </c>
      <c r="B33" s="179"/>
      <c r="C33" s="179"/>
      <c r="D33" s="179"/>
      <c r="E33" s="179"/>
      <c r="F33" s="179"/>
      <c r="G33" s="179"/>
      <c r="H33" s="179"/>
      <c r="I33" s="25"/>
      <c r="J33" s="95"/>
    </row>
    <row r="34" spans="1:11" ht="26.4">
      <c r="A34" s="28" t="s">
        <v>4</v>
      </c>
      <c r="B34" s="30" t="str">
        <f>Supervisão!B36</f>
        <v>Código</v>
      </c>
      <c r="C34" s="30" t="str">
        <f>Supervisão!C36</f>
        <v>Unidade</v>
      </c>
      <c r="D34" s="30" t="str">
        <f>Supervisão!D36</f>
        <v>Valor Equipe (R$)</v>
      </c>
      <c r="E34" s="30" t="str">
        <f>Supervisão!E36</f>
        <v>Percentual (%)</v>
      </c>
      <c r="F34" s="30" t="str">
        <f>Supervisão!F36</f>
        <v>Período (Meses)</v>
      </c>
      <c r="G34" s="30" t="str">
        <f>Supervisão!G36</f>
        <v>QntxPeríodo</v>
      </c>
      <c r="H34" s="30" t="str">
        <f>Supervisão!H36</f>
        <v>Preço unitário mês</v>
      </c>
      <c r="I34" s="24" t="str">
        <f>Supervisão!I36</f>
        <v>Preço Total</v>
      </c>
      <c r="J34" s="75"/>
      <c r="K34" s="75"/>
    </row>
    <row r="35" spans="1:11" ht="26.25" customHeight="1">
      <c r="A35" s="129" t="str">
        <f>'Insumos Ambientais'!A9</f>
        <v>Equipe variável de monitoramento da mastofauna, herpetofauna e avifauna</v>
      </c>
      <c r="B35" s="33" t="s">
        <v>510</v>
      </c>
      <c r="C35" s="33" t="str">
        <f>Supervisão!C37</f>
        <v>% x mês</v>
      </c>
      <c r="D35" s="546">
        <f>(I9/2)+(I12/2)</f>
        <v>0</v>
      </c>
      <c r="E35" s="99">
        <f>'Insumos Ambientais'!B9</f>
        <v>0.11899999999999999</v>
      </c>
      <c r="F35" s="14">
        <f>F9</f>
        <v>9</v>
      </c>
      <c r="G35" s="300">
        <f>F35</f>
        <v>9</v>
      </c>
      <c r="H35" s="225">
        <f>(D35/G35)*E35</f>
        <v>0</v>
      </c>
      <c r="I35" s="226">
        <f>G35*H35</f>
        <v>0</v>
      </c>
      <c r="J35" s="103"/>
    </row>
    <row r="36" spans="1:11" ht="26.25" customHeight="1">
      <c r="A36" s="449" t="str">
        <f>'Insumos Ambientais'!A10</f>
        <v>Equipe variável de monitoramento da ictiofauna</v>
      </c>
      <c r="B36" s="445" t="s">
        <v>511</v>
      </c>
      <c r="C36" s="445" t="str">
        <f>Supervisão!C37</f>
        <v>% x mês</v>
      </c>
      <c r="D36" s="546">
        <f>(I9/2)+(I12/2)</f>
        <v>0</v>
      </c>
      <c r="E36" s="99">
        <f>'Insumos Ambientais'!B10</f>
        <v>0.58699999999999997</v>
      </c>
      <c r="F36" s="437">
        <f>F9</f>
        <v>9</v>
      </c>
      <c r="G36" s="300">
        <f>F36</f>
        <v>9</v>
      </c>
      <c r="H36" s="225">
        <f>(D36/G36)*E36</f>
        <v>0</v>
      </c>
      <c r="I36" s="226">
        <f>G36*H36</f>
        <v>0</v>
      </c>
      <c r="J36" s="103"/>
    </row>
    <row r="37" spans="1:11">
      <c r="A37" s="18" t="s">
        <v>298</v>
      </c>
      <c r="B37" s="19"/>
      <c r="C37" s="19"/>
      <c r="D37" s="19"/>
      <c r="E37" s="19"/>
      <c r="F37" s="19"/>
      <c r="G37" s="19"/>
      <c r="H37" s="20"/>
      <c r="I37" s="90">
        <f>SUM(I35:I36)</f>
        <v>0</v>
      </c>
    </row>
    <row r="38" spans="1:11">
      <c r="A38" s="22"/>
      <c r="B38" s="23"/>
      <c r="C38" s="23"/>
      <c r="D38" s="23"/>
      <c r="E38" s="23"/>
      <c r="F38" s="23"/>
      <c r="G38" s="23"/>
      <c r="H38" s="23"/>
      <c r="I38" s="24"/>
    </row>
    <row r="39" spans="1:11">
      <c r="A39" s="18" t="s">
        <v>311</v>
      </c>
      <c r="B39" s="19"/>
      <c r="C39" s="19"/>
      <c r="D39" s="19"/>
      <c r="E39" s="19"/>
      <c r="F39" s="19"/>
      <c r="G39" s="19"/>
      <c r="H39" s="20"/>
      <c r="I39" s="90">
        <f>SUM(I18,I13,I23,I31,I37)</f>
        <v>0</v>
      </c>
    </row>
    <row r="40" spans="1:11">
      <c r="A40" s="22"/>
      <c r="B40" s="23"/>
      <c r="C40" s="23"/>
      <c r="D40" s="23"/>
      <c r="E40" s="23"/>
      <c r="F40" s="23"/>
      <c r="G40" s="23"/>
      <c r="H40" s="23"/>
      <c r="I40" s="24"/>
    </row>
    <row r="41" spans="1:11">
      <c r="A41" s="50" t="s">
        <v>31</v>
      </c>
      <c r="B41" s="23"/>
      <c r="C41" s="23"/>
      <c r="D41" s="23"/>
      <c r="E41" s="23"/>
      <c r="F41" s="23"/>
      <c r="G41" s="23"/>
      <c r="H41" s="23"/>
      <c r="I41" s="107"/>
    </row>
    <row r="42" spans="1:11">
      <c r="A42" s="52" t="s">
        <v>392</v>
      </c>
      <c r="B42" s="23"/>
      <c r="C42" s="23"/>
      <c r="D42" s="23"/>
      <c r="E42" s="23"/>
      <c r="F42" s="23"/>
      <c r="G42" s="23"/>
      <c r="H42" s="23"/>
      <c r="I42" s="107"/>
      <c r="J42" s="81"/>
    </row>
    <row r="43" spans="1:11">
      <c r="A43" s="54" t="s">
        <v>33</v>
      </c>
      <c r="B43" s="23"/>
      <c r="C43" s="23"/>
      <c r="D43" s="23"/>
      <c r="E43" s="23"/>
      <c r="F43" s="23"/>
      <c r="G43" s="23"/>
      <c r="H43" s="201"/>
      <c r="I43" s="111">
        <f>BDI!D20</f>
        <v>0.4511</v>
      </c>
    </row>
    <row r="44" spans="1:11">
      <c r="A44" s="203" t="s">
        <v>34</v>
      </c>
      <c r="B44" s="23"/>
      <c r="C44" s="23"/>
      <c r="D44" s="23"/>
      <c r="E44" s="23"/>
      <c r="F44" s="23"/>
      <c r="G44" s="23"/>
      <c r="H44" s="23"/>
      <c r="I44" s="202">
        <f>I39*I43</f>
        <v>0</v>
      </c>
      <c r="J44" s="81"/>
    </row>
    <row r="45" spans="1:11" ht="14.4" thickBot="1">
      <c r="A45" s="22"/>
      <c r="B45" s="23"/>
      <c r="C45" s="23"/>
      <c r="D45" s="23"/>
      <c r="E45" s="23"/>
      <c r="F45" s="23"/>
      <c r="G45" s="23"/>
      <c r="H45" s="23"/>
      <c r="I45" s="24"/>
    </row>
    <row r="46" spans="1:11" ht="14.4" thickBot="1">
      <c r="A46" s="115" t="s">
        <v>331</v>
      </c>
      <c r="B46" s="108"/>
      <c r="C46" s="108"/>
      <c r="D46" s="108"/>
      <c r="E46" s="108"/>
      <c r="F46" s="108"/>
      <c r="G46" s="108"/>
      <c r="H46" s="200"/>
      <c r="I46" s="110">
        <f>I39+I44</f>
        <v>0</v>
      </c>
      <c r="J46" s="490">
        <f>I46/F9</f>
        <v>0</v>
      </c>
      <c r="K46" s="559" t="s">
        <v>467</v>
      </c>
    </row>
  </sheetData>
  <mergeCells count="7">
    <mergeCell ref="K5:L5"/>
    <mergeCell ref="A1:I1"/>
    <mergeCell ref="A2:I2"/>
    <mergeCell ref="A3:F3"/>
    <mergeCell ref="A5:C5"/>
    <mergeCell ref="D5:G5"/>
    <mergeCell ref="H5:I5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rowBreaks count="1" manualBreakCount="1">
    <brk id="16" max="16383" man="1"/>
  </rowBreaks>
  <colBreaks count="1" manualBreakCount="1">
    <brk id="9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55"/>
  <sheetViews>
    <sheetView zoomScale="85" zoomScaleNormal="85" zoomScaleSheetLayoutView="50" workbookViewId="0">
      <pane ySplit="6" topLeftCell="A7" activePane="bottomLeft" state="frozen"/>
      <selection activeCell="M35" sqref="M35"/>
      <selection pane="bottomLeft" activeCell="H41" sqref="H41"/>
    </sheetView>
  </sheetViews>
  <sheetFormatPr defaultRowHeight="13.8"/>
  <cols>
    <col min="1" max="1" width="55.3984375" customWidth="1"/>
    <col min="2" max="2" width="11.59765625" customWidth="1"/>
    <col min="3" max="3" width="15" bestFit="1" customWidth="1"/>
    <col min="4" max="4" width="12.09765625" customWidth="1"/>
    <col min="5" max="5" width="10" customWidth="1"/>
    <col min="6" max="6" width="9.3984375" bestFit="1" customWidth="1"/>
    <col min="7" max="7" width="15.59765625" customWidth="1"/>
    <col min="8" max="8" width="14.19921875" style="57" customWidth="1"/>
    <col min="9" max="9" width="17.19921875" customWidth="1"/>
    <col min="10" max="10" width="16.3984375" customWidth="1"/>
    <col min="11" max="11" width="10.09765625" bestFit="1" customWidth="1"/>
    <col min="257" max="257" width="40.59765625" customWidth="1"/>
    <col min="258" max="258" width="10.09765625" customWidth="1"/>
    <col min="259" max="259" width="10.3984375" customWidth="1"/>
    <col min="260" max="260" width="8.09765625" customWidth="1"/>
    <col min="262" max="262" width="10.09765625" customWidth="1"/>
    <col min="263" max="263" width="14.3984375" customWidth="1"/>
    <col min="264" max="264" width="13.09765625" customWidth="1"/>
    <col min="265" max="265" width="15.3984375" customWidth="1"/>
    <col min="513" max="513" width="40.59765625" customWidth="1"/>
    <col min="514" max="514" width="10.09765625" customWidth="1"/>
    <col min="515" max="515" width="10.3984375" customWidth="1"/>
    <col min="516" max="516" width="8.09765625" customWidth="1"/>
    <col min="518" max="518" width="10.09765625" customWidth="1"/>
    <col min="519" max="519" width="14.3984375" customWidth="1"/>
    <col min="520" max="520" width="13.09765625" customWidth="1"/>
    <col min="521" max="521" width="15.3984375" customWidth="1"/>
    <col min="769" max="769" width="40.59765625" customWidth="1"/>
    <col min="770" max="770" width="10.09765625" customWidth="1"/>
    <col min="771" max="771" width="10.3984375" customWidth="1"/>
    <col min="772" max="772" width="8.09765625" customWidth="1"/>
    <col min="774" max="774" width="10.09765625" customWidth="1"/>
    <col min="775" max="775" width="14.3984375" customWidth="1"/>
    <col min="776" max="776" width="13.09765625" customWidth="1"/>
    <col min="777" max="777" width="15.3984375" customWidth="1"/>
    <col min="1025" max="1025" width="40.59765625" customWidth="1"/>
    <col min="1026" max="1026" width="10.09765625" customWidth="1"/>
    <col min="1027" max="1027" width="10.3984375" customWidth="1"/>
    <col min="1028" max="1028" width="8.09765625" customWidth="1"/>
    <col min="1030" max="1030" width="10.09765625" customWidth="1"/>
    <col min="1031" max="1031" width="14.3984375" customWidth="1"/>
    <col min="1032" max="1032" width="13.09765625" customWidth="1"/>
    <col min="1033" max="1033" width="15.3984375" customWidth="1"/>
    <col min="1281" max="1281" width="40.59765625" customWidth="1"/>
    <col min="1282" max="1282" width="10.09765625" customWidth="1"/>
    <col min="1283" max="1283" width="10.3984375" customWidth="1"/>
    <col min="1284" max="1284" width="8.09765625" customWidth="1"/>
    <col min="1286" max="1286" width="10.09765625" customWidth="1"/>
    <col min="1287" max="1287" width="14.3984375" customWidth="1"/>
    <col min="1288" max="1288" width="13.09765625" customWidth="1"/>
    <col min="1289" max="1289" width="15.3984375" customWidth="1"/>
    <col min="1537" max="1537" width="40.59765625" customWidth="1"/>
    <col min="1538" max="1538" width="10.09765625" customWidth="1"/>
    <col min="1539" max="1539" width="10.3984375" customWidth="1"/>
    <col min="1540" max="1540" width="8.09765625" customWidth="1"/>
    <col min="1542" max="1542" width="10.09765625" customWidth="1"/>
    <col min="1543" max="1543" width="14.3984375" customWidth="1"/>
    <col min="1544" max="1544" width="13.09765625" customWidth="1"/>
    <col min="1545" max="1545" width="15.3984375" customWidth="1"/>
    <col min="1793" max="1793" width="40.59765625" customWidth="1"/>
    <col min="1794" max="1794" width="10.09765625" customWidth="1"/>
    <col min="1795" max="1795" width="10.3984375" customWidth="1"/>
    <col min="1796" max="1796" width="8.09765625" customWidth="1"/>
    <col min="1798" max="1798" width="10.09765625" customWidth="1"/>
    <col min="1799" max="1799" width="14.3984375" customWidth="1"/>
    <col min="1800" max="1800" width="13.09765625" customWidth="1"/>
    <col min="1801" max="1801" width="15.3984375" customWidth="1"/>
    <col min="2049" max="2049" width="40.59765625" customWidth="1"/>
    <col min="2050" max="2050" width="10.09765625" customWidth="1"/>
    <col min="2051" max="2051" width="10.3984375" customWidth="1"/>
    <col min="2052" max="2052" width="8.09765625" customWidth="1"/>
    <col min="2054" max="2054" width="10.09765625" customWidth="1"/>
    <col min="2055" max="2055" width="14.3984375" customWidth="1"/>
    <col min="2056" max="2056" width="13.09765625" customWidth="1"/>
    <col min="2057" max="2057" width="15.3984375" customWidth="1"/>
    <col min="2305" max="2305" width="40.59765625" customWidth="1"/>
    <col min="2306" max="2306" width="10.09765625" customWidth="1"/>
    <col min="2307" max="2307" width="10.3984375" customWidth="1"/>
    <col min="2308" max="2308" width="8.09765625" customWidth="1"/>
    <col min="2310" max="2310" width="10.09765625" customWidth="1"/>
    <col min="2311" max="2311" width="14.3984375" customWidth="1"/>
    <col min="2312" max="2312" width="13.09765625" customWidth="1"/>
    <col min="2313" max="2313" width="15.3984375" customWidth="1"/>
    <col min="2561" max="2561" width="40.59765625" customWidth="1"/>
    <col min="2562" max="2562" width="10.09765625" customWidth="1"/>
    <col min="2563" max="2563" width="10.3984375" customWidth="1"/>
    <col min="2564" max="2564" width="8.09765625" customWidth="1"/>
    <col min="2566" max="2566" width="10.09765625" customWidth="1"/>
    <col min="2567" max="2567" width="14.3984375" customWidth="1"/>
    <col min="2568" max="2568" width="13.09765625" customWidth="1"/>
    <col min="2569" max="2569" width="15.3984375" customWidth="1"/>
    <col min="2817" max="2817" width="40.59765625" customWidth="1"/>
    <col min="2818" max="2818" width="10.09765625" customWidth="1"/>
    <col min="2819" max="2819" width="10.3984375" customWidth="1"/>
    <col min="2820" max="2820" width="8.09765625" customWidth="1"/>
    <col min="2822" max="2822" width="10.09765625" customWidth="1"/>
    <col min="2823" max="2823" width="14.3984375" customWidth="1"/>
    <col min="2824" max="2824" width="13.09765625" customWidth="1"/>
    <col min="2825" max="2825" width="15.3984375" customWidth="1"/>
    <col min="3073" max="3073" width="40.59765625" customWidth="1"/>
    <col min="3074" max="3074" width="10.09765625" customWidth="1"/>
    <col min="3075" max="3075" width="10.3984375" customWidth="1"/>
    <col min="3076" max="3076" width="8.09765625" customWidth="1"/>
    <col min="3078" max="3078" width="10.09765625" customWidth="1"/>
    <col min="3079" max="3079" width="14.3984375" customWidth="1"/>
    <col min="3080" max="3080" width="13.09765625" customWidth="1"/>
    <col min="3081" max="3081" width="15.3984375" customWidth="1"/>
    <col min="3329" max="3329" width="40.59765625" customWidth="1"/>
    <col min="3330" max="3330" width="10.09765625" customWidth="1"/>
    <col min="3331" max="3331" width="10.3984375" customWidth="1"/>
    <col min="3332" max="3332" width="8.09765625" customWidth="1"/>
    <col min="3334" max="3334" width="10.09765625" customWidth="1"/>
    <col min="3335" max="3335" width="14.3984375" customWidth="1"/>
    <col min="3336" max="3336" width="13.09765625" customWidth="1"/>
    <col min="3337" max="3337" width="15.3984375" customWidth="1"/>
    <col min="3585" max="3585" width="40.59765625" customWidth="1"/>
    <col min="3586" max="3586" width="10.09765625" customWidth="1"/>
    <col min="3587" max="3587" width="10.3984375" customWidth="1"/>
    <col min="3588" max="3588" width="8.09765625" customWidth="1"/>
    <col min="3590" max="3590" width="10.09765625" customWidth="1"/>
    <col min="3591" max="3591" width="14.3984375" customWidth="1"/>
    <col min="3592" max="3592" width="13.09765625" customWidth="1"/>
    <col min="3593" max="3593" width="15.3984375" customWidth="1"/>
    <col min="3841" max="3841" width="40.59765625" customWidth="1"/>
    <col min="3842" max="3842" width="10.09765625" customWidth="1"/>
    <col min="3843" max="3843" width="10.3984375" customWidth="1"/>
    <col min="3844" max="3844" width="8.09765625" customWidth="1"/>
    <col min="3846" max="3846" width="10.09765625" customWidth="1"/>
    <col min="3847" max="3847" width="14.3984375" customWidth="1"/>
    <col min="3848" max="3848" width="13.09765625" customWidth="1"/>
    <col min="3849" max="3849" width="15.3984375" customWidth="1"/>
    <col min="4097" max="4097" width="40.59765625" customWidth="1"/>
    <col min="4098" max="4098" width="10.09765625" customWidth="1"/>
    <col min="4099" max="4099" width="10.3984375" customWidth="1"/>
    <col min="4100" max="4100" width="8.09765625" customWidth="1"/>
    <col min="4102" max="4102" width="10.09765625" customWidth="1"/>
    <col min="4103" max="4103" width="14.3984375" customWidth="1"/>
    <col min="4104" max="4104" width="13.09765625" customWidth="1"/>
    <col min="4105" max="4105" width="15.3984375" customWidth="1"/>
    <col min="4353" max="4353" width="40.59765625" customWidth="1"/>
    <col min="4354" max="4354" width="10.09765625" customWidth="1"/>
    <col min="4355" max="4355" width="10.3984375" customWidth="1"/>
    <col min="4356" max="4356" width="8.09765625" customWidth="1"/>
    <col min="4358" max="4358" width="10.09765625" customWidth="1"/>
    <col min="4359" max="4359" width="14.3984375" customWidth="1"/>
    <col min="4360" max="4360" width="13.09765625" customWidth="1"/>
    <col min="4361" max="4361" width="15.3984375" customWidth="1"/>
    <col min="4609" max="4609" width="40.59765625" customWidth="1"/>
    <col min="4610" max="4610" width="10.09765625" customWidth="1"/>
    <col min="4611" max="4611" width="10.3984375" customWidth="1"/>
    <col min="4612" max="4612" width="8.09765625" customWidth="1"/>
    <col min="4614" max="4614" width="10.09765625" customWidth="1"/>
    <col min="4615" max="4615" width="14.3984375" customWidth="1"/>
    <col min="4616" max="4616" width="13.09765625" customWidth="1"/>
    <col min="4617" max="4617" width="15.3984375" customWidth="1"/>
    <col min="4865" max="4865" width="40.59765625" customWidth="1"/>
    <col min="4866" max="4866" width="10.09765625" customWidth="1"/>
    <col min="4867" max="4867" width="10.3984375" customWidth="1"/>
    <col min="4868" max="4868" width="8.09765625" customWidth="1"/>
    <col min="4870" max="4870" width="10.09765625" customWidth="1"/>
    <col min="4871" max="4871" width="14.3984375" customWidth="1"/>
    <col min="4872" max="4872" width="13.09765625" customWidth="1"/>
    <col min="4873" max="4873" width="15.3984375" customWidth="1"/>
    <col min="5121" max="5121" width="40.59765625" customWidth="1"/>
    <col min="5122" max="5122" width="10.09765625" customWidth="1"/>
    <col min="5123" max="5123" width="10.3984375" customWidth="1"/>
    <col min="5124" max="5124" width="8.09765625" customWidth="1"/>
    <col min="5126" max="5126" width="10.09765625" customWidth="1"/>
    <col min="5127" max="5127" width="14.3984375" customWidth="1"/>
    <col min="5128" max="5128" width="13.09765625" customWidth="1"/>
    <col min="5129" max="5129" width="15.3984375" customWidth="1"/>
    <col min="5377" max="5377" width="40.59765625" customWidth="1"/>
    <col min="5378" max="5378" width="10.09765625" customWidth="1"/>
    <col min="5379" max="5379" width="10.3984375" customWidth="1"/>
    <col min="5380" max="5380" width="8.09765625" customWidth="1"/>
    <col min="5382" max="5382" width="10.09765625" customWidth="1"/>
    <col min="5383" max="5383" width="14.3984375" customWidth="1"/>
    <col min="5384" max="5384" width="13.09765625" customWidth="1"/>
    <col min="5385" max="5385" width="15.3984375" customWidth="1"/>
    <col min="5633" max="5633" width="40.59765625" customWidth="1"/>
    <col min="5634" max="5634" width="10.09765625" customWidth="1"/>
    <col min="5635" max="5635" width="10.3984375" customWidth="1"/>
    <col min="5636" max="5636" width="8.09765625" customWidth="1"/>
    <col min="5638" max="5638" width="10.09765625" customWidth="1"/>
    <col min="5639" max="5639" width="14.3984375" customWidth="1"/>
    <col min="5640" max="5640" width="13.09765625" customWidth="1"/>
    <col min="5641" max="5641" width="15.3984375" customWidth="1"/>
    <col min="5889" max="5889" width="40.59765625" customWidth="1"/>
    <col min="5890" max="5890" width="10.09765625" customWidth="1"/>
    <col min="5891" max="5891" width="10.3984375" customWidth="1"/>
    <col min="5892" max="5892" width="8.09765625" customWidth="1"/>
    <col min="5894" max="5894" width="10.09765625" customWidth="1"/>
    <col min="5895" max="5895" width="14.3984375" customWidth="1"/>
    <col min="5896" max="5896" width="13.09765625" customWidth="1"/>
    <col min="5897" max="5897" width="15.3984375" customWidth="1"/>
    <col min="6145" max="6145" width="40.59765625" customWidth="1"/>
    <col min="6146" max="6146" width="10.09765625" customWidth="1"/>
    <col min="6147" max="6147" width="10.3984375" customWidth="1"/>
    <col min="6148" max="6148" width="8.09765625" customWidth="1"/>
    <col min="6150" max="6150" width="10.09765625" customWidth="1"/>
    <col min="6151" max="6151" width="14.3984375" customWidth="1"/>
    <col min="6152" max="6152" width="13.09765625" customWidth="1"/>
    <col min="6153" max="6153" width="15.3984375" customWidth="1"/>
    <col min="6401" max="6401" width="40.59765625" customWidth="1"/>
    <col min="6402" max="6402" width="10.09765625" customWidth="1"/>
    <col min="6403" max="6403" width="10.3984375" customWidth="1"/>
    <col min="6404" max="6404" width="8.09765625" customWidth="1"/>
    <col min="6406" max="6406" width="10.09765625" customWidth="1"/>
    <col min="6407" max="6407" width="14.3984375" customWidth="1"/>
    <col min="6408" max="6408" width="13.09765625" customWidth="1"/>
    <col min="6409" max="6409" width="15.3984375" customWidth="1"/>
    <col min="6657" max="6657" width="40.59765625" customWidth="1"/>
    <col min="6658" max="6658" width="10.09765625" customWidth="1"/>
    <col min="6659" max="6659" width="10.3984375" customWidth="1"/>
    <col min="6660" max="6660" width="8.09765625" customWidth="1"/>
    <col min="6662" max="6662" width="10.09765625" customWidth="1"/>
    <col min="6663" max="6663" width="14.3984375" customWidth="1"/>
    <col min="6664" max="6664" width="13.09765625" customWidth="1"/>
    <col min="6665" max="6665" width="15.3984375" customWidth="1"/>
    <col min="6913" max="6913" width="40.59765625" customWidth="1"/>
    <col min="6914" max="6914" width="10.09765625" customWidth="1"/>
    <col min="6915" max="6915" width="10.3984375" customWidth="1"/>
    <col min="6916" max="6916" width="8.09765625" customWidth="1"/>
    <col min="6918" max="6918" width="10.09765625" customWidth="1"/>
    <col min="6919" max="6919" width="14.3984375" customWidth="1"/>
    <col min="6920" max="6920" width="13.09765625" customWidth="1"/>
    <col min="6921" max="6921" width="15.3984375" customWidth="1"/>
    <col min="7169" max="7169" width="40.59765625" customWidth="1"/>
    <col min="7170" max="7170" width="10.09765625" customWidth="1"/>
    <col min="7171" max="7171" width="10.3984375" customWidth="1"/>
    <col min="7172" max="7172" width="8.09765625" customWidth="1"/>
    <col min="7174" max="7174" width="10.09765625" customWidth="1"/>
    <col min="7175" max="7175" width="14.3984375" customWidth="1"/>
    <col min="7176" max="7176" width="13.09765625" customWidth="1"/>
    <col min="7177" max="7177" width="15.3984375" customWidth="1"/>
    <col min="7425" max="7425" width="40.59765625" customWidth="1"/>
    <col min="7426" max="7426" width="10.09765625" customWidth="1"/>
    <col min="7427" max="7427" width="10.3984375" customWidth="1"/>
    <col min="7428" max="7428" width="8.09765625" customWidth="1"/>
    <col min="7430" max="7430" width="10.09765625" customWidth="1"/>
    <col min="7431" max="7431" width="14.3984375" customWidth="1"/>
    <col min="7432" max="7432" width="13.09765625" customWidth="1"/>
    <col min="7433" max="7433" width="15.3984375" customWidth="1"/>
    <col min="7681" max="7681" width="40.59765625" customWidth="1"/>
    <col min="7682" max="7682" width="10.09765625" customWidth="1"/>
    <col min="7683" max="7683" width="10.3984375" customWidth="1"/>
    <col min="7684" max="7684" width="8.09765625" customWidth="1"/>
    <col min="7686" max="7686" width="10.09765625" customWidth="1"/>
    <col min="7687" max="7687" width="14.3984375" customWidth="1"/>
    <col min="7688" max="7688" width="13.09765625" customWidth="1"/>
    <col min="7689" max="7689" width="15.3984375" customWidth="1"/>
    <col min="7937" max="7937" width="40.59765625" customWidth="1"/>
    <col min="7938" max="7938" width="10.09765625" customWidth="1"/>
    <col min="7939" max="7939" width="10.3984375" customWidth="1"/>
    <col min="7940" max="7940" width="8.09765625" customWidth="1"/>
    <col min="7942" max="7942" width="10.09765625" customWidth="1"/>
    <col min="7943" max="7943" width="14.3984375" customWidth="1"/>
    <col min="7944" max="7944" width="13.09765625" customWidth="1"/>
    <col min="7945" max="7945" width="15.3984375" customWidth="1"/>
    <col min="8193" max="8193" width="40.59765625" customWidth="1"/>
    <col min="8194" max="8194" width="10.09765625" customWidth="1"/>
    <col min="8195" max="8195" width="10.3984375" customWidth="1"/>
    <col min="8196" max="8196" width="8.09765625" customWidth="1"/>
    <col min="8198" max="8198" width="10.09765625" customWidth="1"/>
    <col min="8199" max="8199" width="14.3984375" customWidth="1"/>
    <col min="8200" max="8200" width="13.09765625" customWidth="1"/>
    <col min="8201" max="8201" width="15.3984375" customWidth="1"/>
    <col min="8449" max="8449" width="40.59765625" customWidth="1"/>
    <col min="8450" max="8450" width="10.09765625" customWidth="1"/>
    <col min="8451" max="8451" width="10.3984375" customWidth="1"/>
    <col min="8452" max="8452" width="8.09765625" customWidth="1"/>
    <col min="8454" max="8454" width="10.09765625" customWidth="1"/>
    <col min="8455" max="8455" width="14.3984375" customWidth="1"/>
    <col min="8456" max="8456" width="13.09765625" customWidth="1"/>
    <col min="8457" max="8457" width="15.3984375" customWidth="1"/>
    <col min="8705" max="8705" width="40.59765625" customWidth="1"/>
    <col min="8706" max="8706" width="10.09765625" customWidth="1"/>
    <col min="8707" max="8707" width="10.3984375" customWidth="1"/>
    <col min="8708" max="8708" width="8.09765625" customWidth="1"/>
    <col min="8710" max="8710" width="10.09765625" customWidth="1"/>
    <col min="8711" max="8711" width="14.3984375" customWidth="1"/>
    <col min="8712" max="8712" width="13.09765625" customWidth="1"/>
    <col min="8713" max="8713" width="15.3984375" customWidth="1"/>
    <col min="8961" max="8961" width="40.59765625" customWidth="1"/>
    <col min="8962" max="8962" width="10.09765625" customWidth="1"/>
    <col min="8963" max="8963" width="10.3984375" customWidth="1"/>
    <col min="8964" max="8964" width="8.09765625" customWidth="1"/>
    <col min="8966" max="8966" width="10.09765625" customWidth="1"/>
    <col min="8967" max="8967" width="14.3984375" customWidth="1"/>
    <col min="8968" max="8968" width="13.09765625" customWidth="1"/>
    <col min="8969" max="8969" width="15.3984375" customWidth="1"/>
    <col min="9217" max="9217" width="40.59765625" customWidth="1"/>
    <col min="9218" max="9218" width="10.09765625" customWidth="1"/>
    <col min="9219" max="9219" width="10.3984375" customWidth="1"/>
    <col min="9220" max="9220" width="8.09765625" customWidth="1"/>
    <col min="9222" max="9222" width="10.09765625" customWidth="1"/>
    <col min="9223" max="9223" width="14.3984375" customWidth="1"/>
    <col min="9224" max="9224" width="13.09765625" customWidth="1"/>
    <col min="9225" max="9225" width="15.3984375" customWidth="1"/>
    <col min="9473" max="9473" width="40.59765625" customWidth="1"/>
    <col min="9474" max="9474" width="10.09765625" customWidth="1"/>
    <col min="9475" max="9475" width="10.3984375" customWidth="1"/>
    <col min="9476" max="9476" width="8.09765625" customWidth="1"/>
    <col min="9478" max="9478" width="10.09765625" customWidth="1"/>
    <col min="9479" max="9479" width="14.3984375" customWidth="1"/>
    <col min="9480" max="9480" width="13.09765625" customWidth="1"/>
    <col min="9481" max="9481" width="15.3984375" customWidth="1"/>
    <col min="9729" max="9729" width="40.59765625" customWidth="1"/>
    <col min="9730" max="9730" width="10.09765625" customWidth="1"/>
    <col min="9731" max="9731" width="10.3984375" customWidth="1"/>
    <col min="9732" max="9732" width="8.09765625" customWidth="1"/>
    <col min="9734" max="9734" width="10.09765625" customWidth="1"/>
    <col min="9735" max="9735" width="14.3984375" customWidth="1"/>
    <col min="9736" max="9736" width="13.09765625" customWidth="1"/>
    <col min="9737" max="9737" width="15.3984375" customWidth="1"/>
    <col min="9985" max="9985" width="40.59765625" customWidth="1"/>
    <col min="9986" max="9986" width="10.09765625" customWidth="1"/>
    <col min="9987" max="9987" width="10.3984375" customWidth="1"/>
    <col min="9988" max="9988" width="8.09765625" customWidth="1"/>
    <col min="9990" max="9990" width="10.09765625" customWidth="1"/>
    <col min="9991" max="9991" width="14.3984375" customWidth="1"/>
    <col min="9992" max="9992" width="13.09765625" customWidth="1"/>
    <col min="9993" max="9993" width="15.3984375" customWidth="1"/>
    <col min="10241" max="10241" width="40.59765625" customWidth="1"/>
    <col min="10242" max="10242" width="10.09765625" customWidth="1"/>
    <col min="10243" max="10243" width="10.3984375" customWidth="1"/>
    <col min="10244" max="10244" width="8.09765625" customWidth="1"/>
    <col min="10246" max="10246" width="10.09765625" customWidth="1"/>
    <col min="10247" max="10247" width="14.3984375" customWidth="1"/>
    <col min="10248" max="10248" width="13.09765625" customWidth="1"/>
    <col min="10249" max="10249" width="15.3984375" customWidth="1"/>
    <col min="10497" max="10497" width="40.59765625" customWidth="1"/>
    <col min="10498" max="10498" width="10.09765625" customWidth="1"/>
    <col min="10499" max="10499" width="10.3984375" customWidth="1"/>
    <col min="10500" max="10500" width="8.09765625" customWidth="1"/>
    <col min="10502" max="10502" width="10.09765625" customWidth="1"/>
    <col min="10503" max="10503" width="14.3984375" customWidth="1"/>
    <col min="10504" max="10504" width="13.09765625" customWidth="1"/>
    <col min="10505" max="10505" width="15.3984375" customWidth="1"/>
    <col min="10753" max="10753" width="40.59765625" customWidth="1"/>
    <col min="10754" max="10754" width="10.09765625" customWidth="1"/>
    <col min="10755" max="10755" width="10.3984375" customWidth="1"/>
    <col min="10756" max="10756" width="8.09765625" customWidth="1"/>
    <col min="10758" max="10758" width="10.09765625" customWidth="1"/>
    <col min="10759" max="10759" width="14.3984375" customWidth="1"/>
    <col min="10760" max="10760" width="13.09765625" customWidth="1"/>
    <col min="10761" max="10761" width="15.3984375" customWidth="1"/>
    <col min="11009" max="11009" width="40.59765625" customWidth="1"/>
    <col min="11010" max="11010" width="10.09765625" customWidth="1"/>
    <col min="11011" max="11011" width="10.3984375" customWidth="1"/>
    <col min="11012" max="11012" width="8.09765625" customWidth="1"/>
    <col min="11014" max="11014" width="10.09765625" customWidth="1"/>
    <col min="11015" max="11015" width="14.3984375" customWidth="1"/>
    <col min="11016" max="11016" width="13.09765625" customWidth="1"/>
    <col min="11017" max="11017" width="15.3984375" customWidth="1"/>
    <col min="11265" max="11265" width="40.59765625" customWidth="1"/>
    <col min="11266" max="11266" width="10.09765625" customWidth="1"/>
    <col min="11267" max="11267" width="10.3984375" customWidth="1"/>
    <col min="11268" max="11268" width="8.09765625" customWidth="1"/>
    <col min="11270" max="11270" width="10.09765625" customWidth="1"/>
    <col min="11271" max="11271" width="14.3984375" customWidth="1"/>
    <col min="11272" max="11272" width="13.09765625" customWidth="1"/>
    <col min="11273" max="11273" width="15.3984375" customWidth="1"/>
    <col min="11521" max="11521" width="40.59765625" customWidth="1"/>
    <col min="11522" max="11522" width="10.09765625" customWidth="1"/>
    <col min="11523" max="11523" width="10.3984375" customWidth="1"/>
    <col min="11524" max="11524" width="8.09765625" customWidth="1"/>
    <col min="11526" max="11526" width="10.09765625" customWidth="1"/>
    <col min="11527" max="11527" width="14.3984375" customWidth="1"/>
    <col min="11528" max="11528" width="13.09765625" customWidth="1"/>
    <col min="11529" max="11529" width="15.3984375" customWidth="1"/>
    <col min="11777" max="11777" width="40.59765625" customWidth="1"/>
    <col min="11778" max="11778" width="10.09765625" customWidth="1"/>
    <col min="11779" max="11779" width="10.3984375" customWidth="1"/>
    <col min="11780" max="11780" width="8.09765625" customWidth="1"/>
    <col min="11782" max="11782" width="10.09765625" customWidth="1"/>
    <col min="11783" max="11783" width="14.3984375" customWidth="1"/>
    <col min="11784" max="11784" width="13.09765625" customWidth="1"/>
    <col min="11785" max="11785" width="15.3984375" customWidth="1"/>
    <col min="12033" max="12033" width="40.59765625" customWidth="1"/>
    <col min="12034" max="12034" width="10.09765625" customWidth="1"/>
    <col min="12035" max="12035" width="10.3984375" customWidth="1"/>
    <col min="12036" max="12036" width="8.09765625" customWidth="1"/>
    <col min="12038" max="12038" width="10.09765625" customWidth="1"/>
    <col min="12039" max="12039" width="14.3984375" customWidth="1"/>
    <col min="12040" max="12040" width="13.09765625" customWidth="1"/>
    <col min="12041" max="12041" width="15.3984375" customWidth="1"/>
    <col min="12289" max="12289" width="40.59765625" customWidth="1"/>
    <col min="12290" max="12290" width="10.09765625" customWidth="1"/>
    <col min="12291" max="12291" width="10.3984375" customWidth="1"/>
    <col min="12292" max="12292" width="8.09765625" customWidth="1"/>
    <col min="12294" max="12294" width="10.09765625" customWidth="1"/>
    <col min="12295" max="12295" width="14.3984375" customWidth="1"/>
    <col min="12296" max="12296" width="13.09765625" customWidth="1"/>
    <col min="12297" max="12297" width="15.3984375" customWidth="1"/>
    <col min="12545" max="12545" width="40.59765625" customWidth="1"/>
    <col min="12546" max="12546" width="10.09765625" customWidth="1"/>
    <col min="12547" max="12547" width="10.3984375" customWidth="1"/>
    <col min="12548" max="12548" width="8.09765625" customWidth="1"/>
    <col min="12550" max="12550" width="10.09765625" customWidth="1"/>
    <col min="12551" max="12551" width="14.3984375" customWidth="1"/>
    <col min="12552" max="12552" width="13.09765625" customWidth="1"/>
    <col min="12553" max="12553" width="15.3984375" customWidth="1"/>
    <col min="12801" max="12801" width="40.59765625" customWidth="1"/>
    <col min="12802" max="12802" width="10.09765625" customWidth="1"/>
    <col min="12803" max="12803" width="10.3984375" customWidth="1"/>
    <col min="12804" max="12804" width="8.09765625" customWidth="1"/>
    <col min="12806" max="12806" width="10.09765625" customWidth="1"/>
    <col min="12807" max="12807" width="14.3984375" customWidth="1"/>
    <col min="12808" max="12808" width="13.09765625" customWidth="1"/>
    <col min="12809" max="12809" width="15.3984375" customWidth="1"/>
    <col min="13057" max="13057" width="40.59765625" customWidth="1"/>
    <col min="13058" max="13058" width="10.09765625" customWidth="1"/>
    <col min="13059" max="13059" width="10.3984375" customWidth="1"/>
    <col min="13060" max="13060" width="8.09765625" customWidth="1"/>
    <col min="13062" max="13062" width="10.09765625" customWidth="1"/>
    <col min="13063" max="13063" width="14.3984375" customWidth="1"/>
    <col min="13064" max="13064" width="13.09765625" customWidth="1"/>
    <col min="13065" max="13065" width="15.3984375" customWidth="1"/>
    <col min="13313" max="13313" width="40.59765625" customWidth="1"/>
    <col min="13314" max="13314" width="10.09765625" customWidth="1"/>
    <col min="13315" max="13315" width="10.3984375" customWidth="1"/>
    <col min="13316" max="13316" width="8.09765625" customWidth="1"/>
    <col min="13318" max="13318" width="10.09765625" customWidth="1"/>
    <col min="13319" max="13319" width="14.3984375" customWidth="1"/>
    <col min="13320" max="13320" width="13.09765625" customWidth="1"/>
    <col min="13321" max="13321" width="15.3984375" customWidth="1"/>
    <col min="13569" max="13569" width="40.59765625" customWidth="1"/>
    <col min="13570" max="13570" width="10.09765625" customWidth="1"/>
    <col min="13571" max="13571" width="10.3984375" customWidth="1"/>
    <col min="13572" max="13572" width="8.09765625" customWidth="1"/>
    <col min="13574" max="13574" width="10.09765625" customWidth="1"/>
    <col min="13575" max="13575" width="14.3984375" customWidth="1"/>
    <col min="13576" max="13576" width="13.09765625" customWidth="1"/>
    <col min="13577" max="13577" width="15.3984375" customWidth="1"/>
    <col min="13825" max="13825" width="40.59765625" customWidth="1"/>
    <col min="13826" max="13826" width="10.09765625" customWidth="1"/>
    <col min="13827" max="13827" width="10.3984375" customWidth="1"/>
    <col min="13828" max="13828" width="8.09765625" customWidth="1"/>
    <col min="13830" max="13830" width="10.09765625" customWidth="1"/>
    <col min="13831" max="13831" width="14.3984375" customWidth="1"/>
    <col min="13832" max="13832" width="13.09765625" customWidth="1"/>
    <col min="13833" max="13833" width="15.3984375" customWidth="1"/>
    <col min="14081" max="14081" width="40.59765625" customWidth="1"/>
    <col min="14082" max="14082" width="10.09765625" customWidth="1"/>
    <col min="14083" max="14083" width="10.3984375" customWidth="1"/>
    <col min="14084" max="14084" width="8.09765625" customWidth="1"/>
    <col min="14086" max="14086" width="10.09765625" customWidth="1"/>
    <col min="14087" max="14087" width="14.3984375" customWidth="1"/>
    <col min="14088" max="14088" width="13.09765625" customWidth="1"/>
    <col min="14089" max="14089" width="15.3984375" customWidth="1"/>
    <col min="14337" max="14337" width="40.59765625" customWidth="1"/>
    <col min="14338" max="14338" width="10.09765625" customWidth="1"/>
    <col min="14339" max="14339" width="10.3984375" customWidth="1"/>
    <col min="14340" max="14340" width="8.09765625" customWidth="1"/>
    <col min="14342" max="14342" width="10.09765625" customWidth="1"/>
    <col min="14343" max="14343" width="14.3984375" customWidth="1"/>
    <col min="14344" max="14344" width="13.09765625" customWidth="1"/>
    <col min="14345" max="14345" width="15.3984375" customWidth="1"/>
    <col min="14593" max="14593" width="40.59765625" customWidth="1"/>
    <col min="14594" max="14594" width="10.09765625" customWidth="1"/>
    <col min="14595" max="14595" width="10.3984375" customWidth="1"/>
    <col min="14596" max="14596" width="8.09765625" customWidth="1"/>
    <col min="14598" max="14598" width="10.09765625" customWidth="1"/>
    <col min="14599" max="14599" width="14.3984375" customWidth="1"/>
    <col min="14600" max="14600" width="13.09765625" customWidth="1"/>
    <col min="14601" max="14601" width="15.3984375" customWidth="1"/>
    <col min="14849" max="14849" width="40.59765625" customWidth="1"/>
    <col min="14850" max="14850" width="10.09765625" customWidth="1"/>
    <col min="14851" max="14851" width="10.3984375" customWidth="1"/>
    <col min="14852" max="14852" width="8.09765625" customWidth="1"/>
    <col min="14854" max="14854" width="10.09765625" customWidth="1"/>
    <col min="14855" max="14855" width="14.3984375" customWidth="1"/>
    <col min="14856" max="14856" width="13.09765625" customWidth="1"/>
    <col min="14857" max="14857" width="15.3984375" customWidth="1"/>
    <col min="15105" max="15105" width="40.59765625" customWidth="1"/>
    <col min="15106" max="15106" width="10.09765625" customWidth="1"/>
    <col min="15107" max="15107" width="10.3984375" customWidth="1"/>
    <col min="15108" max="15108" width="8.09765625" customWidth="1"/>
    <col min="15110" max="15110" width="10.09765625" customWidth="1"/>
    <col min="15111" max="15111" width="14.3984375" customWidth="1"/>
    <col min="15112" max="15112" width="13.09765625" customWidth="1"/>
    <col min="15113" max="15113" width="15.3984375" customWidth="1"/>
    <col min="15361" max="15361" width="40.59765625" customWidth="1"/>
    <col min="15362" max="15362" width="10.09765625" customWidth="1"/>
    <col min="15363" max="15363" width="10.3984375" customWidth="1"/>
    <col min="15364" max="15364" width="8.09765625" customWidth="1"/>
    <col min="15366" max="15366" width="10.09765625" customWidth="1"/>
    <col min="15367" max="15367" width="14.3984375" customWidth="1"/>
    <col min="15368" max="15368" width="13.09765625" customWidth="1"/>
    <col min="15369" max="15369" width="15.3984375" customWidth="1"/>
    <col min="15617" max="15617" width="40.59765625" customWidth="1"/>
    <col min="15618" max="15618" width="10.09765625" customWidth="1"/>
    <col min="15619" max="15619" width="10.3984375" customWidth="1"/>
    <col min="15620" max="15620" width="8.09765625" customWidth="1"/>
    <col min="15622" max="15622" width="10.09765625" customWidth="1"/>
    <col min="15623" max="15623" width="14.3984375" customWidth="1"/>
    <col min="15624" max="15624" width="13.09765625" customWidth="1"/>
    <col min="15625" max="15625" width="15.3984375" customWidth="1"/>
    <col min="15873" max="15873" width="40.59765625" customWidth="1"/>
    <col min="15874" max="15874" width="10.09765625" customWidth="1"/>
    <col min="15875" max="15875" width="10.3984375" customWidth="1"/>
    <col min="15876" max="15876" width="8.09765625" customWidth="1"/>
    <col min="15878" max="15878" width="10.09765625" customWidth="1"/>
    <col min="15879" max="15879" width="14.3984375" customWidth="1"/>
    <col min="15880" max="15880" width="13.09765625" customWidth="1"/>
    <col min="15881" max="15881" width="15.3984375" customWidth="1"/>
    <col min="16129" max="16129" width="40.59765625" customWidth="1"/>
    <col min="16130" max="16130" width="10.09765625" customWidth="1"/>
    <col min="16131" max="16131" width="10.3984375" customWidth="1"/>
    <col min="16132" max="16132" width="8.09765625" customWidth="1"/>
    <col min="16134" max="16134" width="10.09765625" customWidth="1"/>
    <col min="16135" max="16135" width="14.3984375" customWidth="1"/>
    <col min="16136" max="16136" width="13.09765625" customWidth="1"/>
    <col min="16137" max="16137" width="15.3984375" customWidth="1"/>
  </cols>
  <sheetData>
    <row r="1" spans="1:11" ht="42" customHeight="1" thickBot="1">
      <c r="A1" s="777"/>
      <c r="B1" s="778"/>
      <c r="C1" s="778"/>
      <c r="D1" s="778"/>
      <c r="E1" s="778"/>
      <c r="F1" s="778"/>
      <c r="G1" s="778"/>
      <c r="H1" s="778"/>
      <c r="I1" s="779"/>
    </row>
    <row r="2" spans="1:11" ht="33.75" customHeight="1">
      <c r="A2" s="809" t="s">
        <v>452</v>
      </c>
      <c r="B2" s="810"/>
      <c r="C2" s="810"/>
      <c r="D2" s="810"/>
      <c r="E2" s="810"/>
      <c r="F2" s="810"/>
      <c r="G2" s="810"/>
      <c r="H2" s="810"/>
      <c r="I2" s="811"/>
    </row>
    <row r="3" spans="1:11" ht="15.6">
      <c r="A3" s="783"/>
      <c r="B3" s="784"/>
      <c r="C3" s="784"/>
      <c r="D3" s="784"/>
      <c r="E3" s="784"/>
      <c r="F3" s="784"/>
      <c r="G3" s="4" t="s">
        <v>299</v>
      </c>
      <c r="H3" s="189">
        <f>Gerenciamento!H3</f>
        <v>45931</v>
      </c>
      <c r="I3" s="77"/>
      <c r="K3" s="1"/>
    </row>
    <row r="4" spans="1:11" ht="15.9" customHeight="1" thickBot="1">
      <c r="A4" s="2" t="s">
        <v>0</v>
      </c>
      <c r="B4" s="3"/>
      <c r="C4" s="3"/>
      <c r="D4" s="3"/>
      <c r="E4" s="3"/>
      <c r="F4" s="3"/>
      <c r="G4" s="4" t="s">
        <v>300</v>
      </c>
      <c r="H4" s="189">
        <f>Gerenciamento!H4</f>
        <v>45850</v>
      </c>
      <c r="I4" s="190"/>
      <c r="K4" s="1"/>
    </row>
    <row r="5" spans="1:11" ht="15.9" customHeight="1" thickBot="1">
      <c r="A5" s="793" t="s">
        <v>1</v>
      </c>
      <c r="B5" s="789"/>
      <c r="C5" s="790"/>
      <c r="D5" s="788" t="s">
        <v>2</v>
      </c>
      <c r="E5" s="789"/>
      <c r="F5" s="789"/>
      <c r="G5" s="790"/>
      <c r="H5" s="791" t="s">
        <v>3</v>
      </c>
      <c r="I5" s="792"/>
      <c r="J5" s="483" t="s">
        <v>408</v>
      </c>
      <c r="K5" s="483" t="s">
        <v>492</v>
      </c>
    </row>
    <row r="6" spans="1:11" ht="27" thickBot="1">
      <c r="A6" s="6" t="s">
        <v>4</v>
      </c>
      <c r="B6" s="7" t="s">
        <v>5</v>
      </c>
      <c r="C6" s="175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9" t="s">
        <v>12</v>
      </c>
      <c r="J6" s="482" t="s">
        <v>23</v>
      </c>
      <c r="K6" s="484">
        <f>Gerenciamento!K6</f>
        <v>26</v>
      </c>
    </row>
    <row r="7" spans="1:11" ht="15.9" customHeight="1">
      <c r="A7" s="10" t="s">
        <v>13</v>
      </c>
      <c r="B7" s="179"/>
      <c r="C7" s="179"/>
      <c r="D7" s="179"/>
      <c r="E7" s="179"/>
      <c r="F7" s="179"/>
      <c r="G7" s="179"/>
      <c r="H7" s="179"/>
      <c r="I7" s="25"/>
      <c r="K7" s="1"/>
    </row>
    <row r="8" spans="1:11" s="74" customFormat="1">
      <c r="A8" s="181" t="str">
        <f>PCSV!A8</f>
        <v>1.1. Sessão Técnica</v>
      </c>
      <c r="B8" s="23"/>
      <c r="C8" s="23"/>
      <c r="D8" s="23"/>
      <c r="E8" s="23"/>
      <c r="F8" s="23"/>
      <c r="G8" s="23"/>
      <c r="H8" s="23"/>
      <c r="I8" s="24"/>
      <c r="K8" s="1"/>
    </row>
    <row r="9" spans="1:11" ht="15.9" customHeight="1">
      <c r="A9" s="17" t="str">
        <f>'Custo MO Jul-25'!B22</f>
        <v>Biólogo pleno</v>
      </c>
      <c r="B9" s="14" t="str">
        <f>'Custo MO Jul-25'!A22</f>
        <v>P8033</v>
      </c>
      <c r="C9" s="12" t="s">
        <v>14</v>
      </c>
      <c r="D9" s="14">
        <v>1</v>
      </c>
      <c r="E9" s="448">
        <v>0.5</v>
      </c>
      <c r="F9" s="14">
        <f>K6</f>
        <v>26</v>
      </c>
      <c r="G9" s="14">
        <f>D9*E9*F9</f>
        <v>13</v>
      </c>
      <c r="H9" s="92"/>
      <c r="I9" s="89">
        <f>H9*G9</f>
        <v>0</v>
      </c>
      <c r="K9" s="1"/>
    </row>
    <row r="10" spans="1:11" ht="15.9" customHeight="1">
      <c r="A10" s="512" t="str">
        <f>'Custo MO Jul-25'!B57</f>
        <v>Médico veterinário</v>
      </c>
      <c r="B10" s="458" t="str">
        <f>'Custo MO Jul-25'!A57</f>
        <v>P8102</v>
      </c>
      <c r="C10" s="479" t="s">
        <v>14</v>
      </c>
      <c r="D10" s="458">
        <v>1</v>
      </c>
      <c r="E10" s="448">
        <v>0.5</v>
      </c>
      <c r="F10" s="458">
        <f>F9</f>
        <v>26</v>
      </c>
      <c r="G10" s="458">
        <f>D10*E10*F10</f>
        <v>13</v>
      </c>
      <c r="H10" s="225"/>
      <c r="I10" s="400">
        <f>H10*G10</f>
        <v>0</v>
      </c>
      <c r="K10" s="1"/>
    </row>
    <row r="11" spans="1:11" ht="15.9" customHeight="1">
      <c r="A11" s="18" t="s">
        <v>15</v>
      </c>
      <c r="B11" s="19"/>
      <c r="C11" s="19"/>
      <c r="D11" s="19"/>
      <c r="E11" s="19"/>
      <c r="F11" s="19"/>
      <c r="G11" s="19"/>
      <c r="H11" s="20"/>
      <c r="I11" s="90">
        <f>SUM(I9:I10)</f>
        <v>0</v>
      </c>
    </row>
    <row r="12" spans="1:11">
      <c r="A12" s="22"/>
      <c r="B12" s="23"/>
      <c r="C12" s="23"/>
      <c r="D12" s="23"/>
      <c r="E12" s="23"/>
      <c r="F12" s="23"/>
      <c r="G12" s="23"/>
      <c r="H12" s="23"/>
      <c r="I12" s="24"/>
      <c r="J12" s="26"/>
    </row>
    <row r="13" spans="1:11">
      <c r="A13" s="10" t="s">
        <v>16</v>
      </c>
      <c r="B13" s="179"/>
      <c r="C13" s="179"/>
      <c r="D13" s="179"/>
      <c r="E13" s="179"/>
      <c r="F13" s="179"/>
      <c r="G13" s="179"/>
      <c r="H13" s="179"/>
      <c r="I13" s="25"/>
    </row>
    <row r="14" spans="1:11" ht="26.25" customHeight="1">
      <c r="A14" s="6" t="s">
        <v>4</v>
      </c>
      <c r="B14" s="175" t="s">
        <v>5</v>
      </c>
      <c r="C14" s="175" t="s">
        <v>6</v>
      </c>
      <c r="D14" s="175" t="s">
        <v>7</v>
      </c>
      <c r="E14" s="175" t="s">
        <v>17</v>
      </c>
      <c r="F14" s="7" t="s">
        <v>9</v>
      </c>
      <c r="G14" s="175" t="s">
        <v>18</v>
      </c>
      <c r="H14" s="8" t="s">
        <v>19</v>
      </c>
      <c r="I14" s="9" t="s">
        <v>12</v>
      </c>
    </row>
    <row r="15" spans="1:11" ht="15.9" customHeight="1">
      <c r="A15" s="27" t="str">
        <f>'Custo Veículos, Imóveis'!D8</f>
        <v>Veículo leve picape 4 x 4 com capacidade de 1,10 t - 147 kW (sem motorista)</v>
      </c>
      <c r="B15" s="12" t="str">
        <f>'Custo Veículos, Imóveis'!C8</f>
        <v>E8891</v>
      </c>
      <c r="C15" s="191" t="s">
        <v>411</v>
      </c>
      <c r="D15" s="14">
        <v>1</v>
      </c>
      <c r="E15" s="15">
        <v>1</v>
      </c>
      <c r="F15" s="14">
        <f>F9</f>
        <v>26</v>
      </c>
      <c r="G15" s="14">
        <f>D15*E15*F15</f>
        <v>26</v>
      </c>
      <c r="H15" s="192"/>
      <c r="I15" s="193">
        <f>G15*H15</f>
        <v>0</v>
      </c>
    </row>
    <row r="16" spans="1:11" ht="15.9" hidden="1" customHeight="1">
      <c r="A16" s="18" t="s">
        <v>20</v>
      </c>
      <c r="B16" s="19"/>
      <c r="C16" s="19"/>
      <c r="D16" s="19"/>
      <c r="E16" s="19"/>
      <c r="F16" s="19"/>
      <c r="G16" s="19"/>
      <c r="H16" s="20"/>
      <c r="I16" s="90">
        <f>SUM(I15:I15)</f>
        <v>0</v>
      </c>
    </row>
    <row r="17" spans="1:11" hidden="1">
      <c r="A17" s="22"/>
      <c r="B17" s="23"/>
      <c r="C17" s="23"/>
      <c r="D17" s="23"/>
      <c r="E17" s="23"/>
      <c r="F17" s="23"/>
      <c r="G17" s="23"/>
      <c r="H17" s="23"/>
      <c r="I17" s="24"/>
      <c r="J17" s="66"/>
      <c r="K17" s="71"/>
    </row>
    <row r="18" spans="1:11" hidden="1">
      <c r="A18" s="172" t="s">
        <v>21</v>
      </c>
      <c r="B18" s="173"/>
      <c r="C18" s="173"/>
      <c r="D18" s="173"/>
      <c r="E18" s="173"/>
      <c r="F18" s="173"/>
      <c r="G18" s="173"/>
      <c r="H18" s="173"/>
      <c r="I18" s="25"/>
      <c r="J18" s="16"/>
    </row>
    <row r="19" spans="1:11" ht="15.9" hidden="1" customHeight="1">
      <c r="A19" s="28" t="s">
        <v>4</v>
      </c>
      <c r="B19" s="30" t="s">
        <v>5</v>
      </c>
      <c r="C19" s="30" t="s">
        <v>6</v>
      </c>
      <c r="D19" s="30" t="s">
        <v>22</v>
      </c>
      <c r="E19" s="30" t="s">
        <v>23</v>
      </c>
      <c r="F19" s="7" t="s">
        <v>9</v>
      </c>
      <c r="G19" s="7" t="s">
        <v>401</v>
      </c>
      <c r="H19" s="31" t="s">
        <v>24</v>
      </c>
      <c r="I19" s="9" t="s">
        <v>12</v>
      </c>
      <c r="J19" s="67"/>
    </row>
    <row r="20" spans="1:11" ht="15.9" hidden="1" customHeight="1">
      <c r="A20" s="185" t="s">
        <v>358</v>
      </c>
      <c r="B20" s="12" t="str">
        <f>'Custo Veículos, Imóveis'!C16</f>
        <v>B8951</v>
      </c>
      <c r="C20" s="33" t="s">
        <v>37</v>
      </c>
      <c r="D20" s="194">
        <v>0</v>
      </c>
      <c r="E20" s="195">
        <v>1</v>
      </c>
      <c r="F20" s="35">
        <f>F9</f>
        <v>26</v>
      </c>
      <c r="G20" s="194">
        <f>((57.95/2)+(4.5*D20))</f>
        <v>28.975000000000001</v>
      </c>
      <c r="H20" s="192">
        <f>'Custo Veículos, Imóveis'!G16</f>
        <v>51.03</v>
      </c>
      <c r="I20" s="193">
        <v>0</v>
      </c>
    </row>
    <row r="21" spans="1:11" ht="15.9" hidden="1" customHeight="1">
      <c r="A21" s="18" t="s">
        <v>25</v>
      </c>
      <c r="B21" s="19"/>
      <c r="C21" s="19"/>
      <c r="D21" s="19"/>
      <c r="E21" s="19"/>
      <c r="F21" s="19"/>
      <c r="G21" s="19"/>
      <c r="H21" s="20"/>
      <c r="I21" s="90">
        <f>SUM(I20:I20)</f>
        <v>0</v>
      </c>
    </row>
    <row r="22" spans="1:11" hidden="1">
      <c r="A22" s="22"/>
      <c r="B22" s="23"/>
      <c r="C22" s="23"/>
      <c r="D22" s="23"/>
      <c r="E22" s="23"/>
      <c r="F22" s="23"/>
      <c r="G22" s="23"/>
      <c r="H22" s="23"/>
      <c r="I22" s="24"/>
      <c r="J22" s="39"/>
      <c r="K22" s="40"/>
    </row>
    <row r="23" spans="1:11" hidden="1">
      <c r="A23" s="36" t="s">
        <v>26</v>
      </c>
      <c r="B23" s="179"/>
      <c r="C23" s="179"/>
      <c r="D23" s="179"/>
      <c r="E23" s="179"/>
      <c r="F23" s="179"/>
      <c r="G23" s="179"/>
      <c r="H23" s="179"/>
      <c r="I23" s="25"/>
      <c r="J23" s="39"/>
      <c r="K23" s="40"/>
    </row>
    <row r="24" spans="1:11" ht="26.4" hidden="1">
      <c r="A24" s="28" t="s">
        <v>4</v>
      </c>
      <c r="B24" s="30" t="s">
        <v>5</v>
      </c>
      <c r="C24" s="30" t="s">
        <v>6</v>
      </c>
      <c r="D24" s="30" t="s">
        <v>22</v>
      </c>
      <c r="E24" s="30" t="s">
        <v>23</v>
      </c>
      <c r="F24" s="7" t="s">
        <v>9</v>
      </c>
      <c r="G24" s="175" t="s">
        <v>401</v>
      </c>
      <c r="H24" s="38" t="s">
        <v>27</v>
      </c>
      <c r="I24" s="9" t="s">
        <v>12</v>
      </c>
    </row>
    <row r="25" spans="1:11" ht="15.9" hidden="1" customHeight="1">
      <c r="A25" s="132" t="s">
        <v>28</v>
      </c>
      <c r="B25" s="133"/>
      <c r="C25" s="133"/>
      <c r="D25" s="133"/>
      <c r="E25" s="133"/>
      <c r="F25" s="133"/>
      <c r="G25" s="133"/>
      <c r="H25" s="133"/>
      <c r="I25" s="134"/>
    </row>
    <row r="26" spans="1:11" hidden="1">
      <c r="A26" s="185" t="s">
        <v>354</v>
      </c>
      <c r="B26" s="33" t="str">
        <f>'Custo Veículos, Imóveis'!C18</f>
        <v>B8953</v>
      </c>
      <c r="C26" s="33" t="s">
        <v>59</v>
      </c>
      <c r="D26" s="34">
        <f>D20</f>
        <v>0</v>
      </c>
      <c r="E26" s="41">
        <v>1</v>
      </c>
      <c r="F26" s="35">
        <f>F9</f>
        <v>26</v>
      </c>
      <c r="G26" s="14">
        <f>G20</f>
        <v>28.975000000000001</v>
      </c>
      <c r="H26" s="91">
        <f>'Custo Veículos, Imóveis'!G18</f>
        <v>481.81</v>
      </c>
      <c r="I26" s="89">
        <f>D26*H26*F26</f>
        <v>0</v>
      </c>
    </row>
    <row r="27" spans="1:11" hidden="1">
      <c r="A27" s="2" t="s">
        <v>29</v>
      </c>
      <c r="B27" s="23"/>
      <c r="C27" s="23"/>
      <c r="D27" s="23"/>
      <c r="E27" s="23"/>
      <c r="F27" s="23"/>
      <c r="G27" s="23"/>
      <c r="H27" s="23"/>
      <c r="I27" s="43"/>
      <c r="J27" s="67"/>
    </row>
    <row r="28" spans="1:11" ht="13.2" hidden="1" customHeight="1">
      <c r="A28" s="185" t="s">
        <v>355</v>
      </c>
      <c r="B28" s="191" t="str">
        <f>'Custo Veículos, Imóveis'!C25</f>
        <v>B8959</v>
      </c>
      <c r="C28" s="42" t="s">
        <v>59</v>
      </c>
      <c r="D28" s="194">
        <f>D20</f>
        <v>0</v>
      </c>
      <c r="E28" s="195">
        <v>1</v>
      </c>
      <c r="F28" s="194">
        <f>F9</f>
        <v>26</v>
      </c>
      <c r="G28" s="14">
        <f>G20</f>
        <v>28.975000000000001</v>
      </c>
      <c r="H28" s="192">
        <f>'Custo Veículos, Imóveis'!G25</f>
        <v>197.1</v>
      </c>
      <c r="I28" s="193">
        <f>D28*H28*F28</f>
        <v>0</v>
      </c>
      <c r="J28" s="75"/>
      <c r="K28" s="75"/>
    </row>
    <row r="29" spans="1:11">
      <c r="A29" s="18" t="s">
        <v>30</v>
      </c>
      <c r="B29" s="19"/>
      <c r="C29" s="19"/>
      <c r="D29" s="19"/>
      <c r="E29" s="19"/>
      <c r="F29" s="19"/>
      <c r="G29" s="19"/>
      <c r="H29" s="20"/>
      <c r="I29" s="90">
        <f>SUM(I15)</f>
        <v>0</v>
      </c>
      <c r="J29" s="95"/>
    </row>
    <row r="30" spans="1:11">
      <c r="A30" s="22"/>
      <c r="B30" s="23"/>
      <c r="C30" s="23"/>
      <c r="D30" s="23"/>
      <c r="E30" s="23"/>
      <c r="F30" s="23"/>
      <c r="G30" s="23"/>
      <c r="H30" s="23"/>
      <c r="I30" s="24"/>
      <c r="J30" s="95"/>
    </row>
    <row r="31" spans="1:11">
      <c r="A31" s="172" t="s">
        <v>21</v>
      </c>
      <c r="B31" s="173"/>
      <c r="C31" s="173"/>
      <c r="D31" s="173"/>
      <c r="E31" s="173"/>
      <c r="F31" s="173"/>
      <c r="G31" s="173"/>
      <c r="H31" s="173"/>
      <c r="I31" s="441"/>
      <c r="J31" s="95"/>
    </row>
    <row r="32" spans="1:11" ht="26.4">
      <c r="A32" s="442" t="s">
        <v>4</v>
      </c>
      <c r="B32" s="443" t="s">
        <v>5</v>
      </c>
      <c r="C32" s="443" t="s">
        <v>6</v>
      </c>
      <c r="D32" s="443" t="s">
        <v>22</v>
      </c>
      <c r="E32" s="443" t="s">
        <v>23</v>
      </c>
      <c r="F32" s="443" t="s">
        <v>9</v>
      </c>
      <c r="G32" s="443" t="s">
        <v>401</v>
      </c>
      <c r="H32" s="478" t="s">
        <v>24</v>
      </c>
      <c r="I32" s="464" t="s">
        <v>12</v>
      </c>
      <c r="J32" s="95"/>
    </row>
    <row r="33" spans="1:11">
      <c r="A33" s="456" t="s">
        <v>358</v>
      </c>
      <c r="B33" s="479" t="str">
        <f>'Custo Veículos, Imóveis'!C16</f>
        <v>B8951</v>
      </c>
      <c r="C33" s="445" t="s">
        <v>37</v>
      </c>
      <c r="D33" s="467">
        <f>SUM(D9:D10)</f>
        <v>2</v>
      </c>
      <c r="E33" s="468">
        <v>1</v>
      </c>
      <c r="F33" s="446">
        <f>F9</f>
        <v>26</v>
      </c>
      <c r="G33" s="467">
        <f>((57.95/2)+(4.5*D33))</f>
        <v>37.975000000000001</v>
      </c>
      <c r="H33" s="469"/>
      <c r="I33" s="470">
        <f>F33*G33*H33</f>
        <v>0</v>
      </c>
      <c r="J33" s="75"/>
      <c r="K33" s="75"/>
    </row>
    <row r="34" spans="1:11" ht="15.9" customHeight="1">
      <c r="A34" s="18" t="s">
        <v>25</v>
      </c>
      <c r="B34" s="19"/>
      <c r="C34" s="19"/>
      <c r="D34" s="19"/>
      <c r="E34" s="19"/>
      <c r="F34" s="19"/>
      <c r="G34" s="19"/>
      <c r="H34" s="20"/>
      <c r="I34" s="90">
        <f>SUM(I33:I33)</f>
        <v>0</v>
      </c>
      <c r="J34" s="103"/>
    </row>
    <row r="35" spans="1:11">
      <c r="A35" s="435"/>
      <c r="B35" s="459"/>
      <c r="C35" s="459"/>
      <c r="D35" s="459"/>
      <c r="E35" s="459"/>
      <c r="F35" s="459"/>
      <c r="G35" s="459"/>
      <c r="H35" s="459"/>
      <c r="I35" s="476"/>
    </row>
    <row r="36" spans="1:11">
      <c r="A36" s="447" t="s">
        <v>26</v>
      </c>
      <c r="B36" s="453"/>
      <c r="C36" s="453"/>
      <c r="D36" s="453"/>
      <c r="E36" s="453"/>
      <c r="F36" s="453"/>
      <c r="G36" s="453"/>
      <c r="H36" s="453"/>
      <c r="I36" s="441"/>
    </row>
    <row r="37" spans="1:11" ht="26.4">
      <c r="A37" s="442" t="s">
        <v>4</v>
      </c>
      <c r="B37" s="443" t="s">
        <v>5</v>
      </c>
      <c r="C37" s="443" t="s">
        <v>6</v>
      </c>
      <c r="D37" s="443" t="s">
        <v>22</v>
      </c>
      <c r="E37" s="443" t="s">
        <v>23</v>
      </c>
      <c r="F37" s="443" t="s">
        <v>9</v>
      </c>
      <c r="G37" s="462" t="s">
        <v>401</v>
      </c>
      <c r="H37" s="463" t="s">
        <v>27</v>
      </c>
      <c r="I37" s="464" t="s">
        <v>12</v>
      </c>
    </row>
    <row r="38" spans="1:11">
      <c r="A38" s="450" t="s">
        <v>28</v>
      </c>
      <c r="B38" s="451"/>
      <c r="C38" s="451"/>
      <c r="D38" s="451"/>
      <c r="E38" s="451"/>
      <c r="F38" s="451"/>
      <c r="G38" s="451"/>
      <c r="H38" s="451"/>
      <c r="I38" s="452"/>
    </row>
    <row r="39" spans="1:11">
      <c r="A39" s="456" t="s">
        <v>354</v>
      </c>
      <c r="B39" s="445" t="str">
        <f>'Custo Veículos, Imóveis'!C18</f>
        <v>B8953</v>
      </c>
      <c r="C39" s="445" t="s">
        <v>59</v>
      </c>
      <c r="D39" s="446">
        <f>D33</f>
        <v>2</v>
      </c>
      <c r="E39" s="448">
        <v>1</v>
      </c>
      <c r="F39" s="446">
        <f>F33</f>
        <v>26</v>
      </c>
      <c r="G39" s="458">
        <f>G33</f>
        <v>37.975000000000001</v>
      </c>
      <c r="H39" s="465"/>
      <c r="I39" s="400">
        <f>D39*H39*F39</f>
        <v>0</v>
      </c>
    </row>
    <row r="40" spans="1:11" s="377" customFormat="1">
      <c r="A40" s="435" t="s">
        <v>29</v>
      </c>
      <c r="B40" s="459"/>
      <c r="C40" s="459"/>
      <c r="D40" s="459"/>
      <c r="E40" s="459"/>
      <c r="F40" s="459"/>
      <c r="G40" s="459"/>
      <c r="H40" s="459"/>
      <c r="I40" s="461"/>
    </row>
    <row r="41" spans="1:11">
      <c r="A41" s="456" t="s">
        <v>355</v>
      </c>
      <c r="B41" s="466" t="str">
        <f>'Custo Veículos, Imóveis'!C25</f>
        <v>B8959</v>
      </c>
      <c r="C41" s="445" t="s">
        <v>59</v>
      </c>
      <c r="D41" s="467">
        <f>D33</f>
        <v>2</v>
      </c>
      <c r="E41" s="468">
        <v>1</v>
      </c>
      <c r="F41" s="467">
        <f>F33</f>
        <v>26</v>
      </c>
      <c r="G41" s="458">
        <f>G33</f>
        <v>37.975000000000001</v>
      </c>
      <c r="H41" s="469"/>
      <c r="I41" s="400">
        <f>D41*H41*F41</f>
        <v>0</v>
      </c>
      <c r="J41" s="81"/>
    </row>
    <row r="42" spans="1:11">
      <c r="A42" s="18" t="s">
        <v>30</v>
      </c>
      <c r="B42" s="19"/>
      <c r="C42" s="19"/>
      <c r="D42" s="19"/>
      <c r="E42" s="19"/>
      <c r="F42" s="19"/>
      <c r="G42" s="19"/>
      <c r="H42" s="20"/>
      <c r="I42" s="90">
        <f>SUM(I39:I41)</f>
        <v>0</v>
      </c>
    </row>
    <row r="43" spans="1:11">
      <c r="A43" s="36" t="s">
        <v>294</v>
      </c>
      <c r="B43" s="179"/>
      <c r="C43" s="179"/>
      <c r="D43" s="179"/>
      <c r="E43" s="179"/>
      <c r="F43" s="179"/>
      <c r="G43" s="179"/>
      <c r="H43" s="179"/>
      <c r="I43" s="25"/>
    </row>
    <row r="44" spans="1:11" ht="26.4">
      <c r="A44" s="28" t="s">
        <v>4</v>
      </c>
      <c r="B44" s="30" t="str">
        <f>Supervisão!B36</f>
        <v>Código</v>
      </c>
      <c r="C44" s="30" t="str">
        <f>Supervisão!C36</f>
        <v>Unidade</v>
      </c>
      <c r="D44" s="30" t="str">
        <f>Supervisão!D36</f>
        <v>Valor Equipe (R$)</v>
      </c>
      <c r="E44" s="30" t="str">
        <f>Supervisão!E36</f>
        <v>Percentual (%)</v>
      </c>
      <c r="F44" s="30" t="str">
        <f>Supervisão!F36</f>
        <v>Período (Meses)</v>
      </c>
      <c r="G44" s="30" t="str">
        <f>Supervisão!G36</f>
        <v>QntxPeríodo</v>
      </c>
      <c r="H44" s="30" t="str">
        <f>Supervisão!H36</f>
        <v>Preço unitário mês</v>
      </c>
      <c r="I44" s="24" t="str">
        <f>Supervisão!I36</f>
        <v>Preço Total</v>
      </c>
    </row>
    <row r="45" spans="1:11" ht="26.4">
      <c r="A45" s="129" t="str">
        <f>'Insumos Ambientais'!A6</f>
        <v>Equipe variável de afugentamento de fauna, supressão da vegetação e resgate de flora</v>
      </c>
      <c r="B45" s="33" t="s">
        <v>464</v>
      </c>
      <c r="C45" s="33" t="str">
        <f>Supervisão!C37</f>
        <v>% x mês</v>
      </c>
      <c r="D45" s="101">
        <f>I11</f>
        <v>0</v>
      </c>
      <c r="E45" s="99">
        <f>'Insumos Ambientais'!B6</f>
        <v>7.5999999999999998E-2</v>
      </c>
      <c r="F45" s="14">
        <f>F9</f>
        <v>26</v>
      </c>
      <c r="G45" s="300">
        <f>F45</f>
        <v>26</v>
      </c>
      <c r="H45" s="225">
        <f>(D45/G45)*E45</f>
        <v>0</v>
      </c>
      <c r="I45" s="226">
        <f>G45*H45</f>
        <v>0</v>
      </c>
    </row>
    <row r="46" spans="1:11">
      <c r="A46" s="18" t="s">
        <v>298</v>
      </c>
      <c r="B46" s="19"/>
      <c r="C46" s="19"/>
      <c r="D46" s="19"/>
      <c r="E46" s="19"/>
      <c r="F46" s="19"/>
      <c r="G46" s="19"/>
      <c r="H46" s="20"/>
      <c r="I46" s="90">
        <f>SUM(I45:I45)</f>
        <v>0</v>
      </c>
    </row>
    <row r="47" spans="1:11">
      <c r="A47" s="22"/>
      <c r="B47" s="23"/>
      <c r="C47" s="23"/>
      <c r="D47" s="23"/>
      <c r="E47" s="23"/>
      <c r="F47" s="23"/>
      <c r="G47" s="23"/>
      <c r="H47" s="23"/>
      <c r="I47" s="24"/>
    </row>
    <row r="48" spans="1:11">
      <c r="A48" s="18" t="s">
        <v>470</v>
      </c>
      <c r="B48" s="19"/>
      <c r="C48" s="19"/>
      <c r="D48" s="19"/>
      <c r="E48" s="19"/>
      <c r="F48" s="19"/>
      <c r="G48" s="19"/>
      <c r="H48" s="20"/>
      <c r="I48" s="90">
        <f>SUM(I11+I29+I34+I42+I46)</f>
        <v>0</v>
      </c>
    </row>
    <row r="49" spans="1:11">
      <c r="A49" s="22"/>
      <c r="B49" s="23"/>
      <c r="C49" s="23"/>
      <c r="D49" s="23"/>
      <c r="E49" s="23"/>
      <c r="F49" s="23"/>
      <c r="G49" s="23"/>
      <c r="H49" s="23"/>
      <c r="I49" s="24"/>
    </row>
    <row r="50" spans="1:11">
      <c r="A50" s="50" t="s">
        <v>31</v>
      </c>
      <c r="B50" s="23"/>
      <c r="C50" s="23"/>
      <c r="D50" s="23"/>
      <c r="E50" s="23"/>
      <c r="F50" s="23"/>
      <c r="G50" s="23"/>
      <c r="H50" s="23"/>
      <c r="I50" s="107"/>
    </row>
    <row r="51" spans="1:11">
      <c r="A51" s="52" t="s">
        <v>392</v>
      </c>
      <c r="B51" s="23"/>
      <c r="C51" s="23"/>
      <c r="D51" s="23"/>
      <c r="E51" s="23"/>
      <c r="F51" s="23"/>
      <c r="G51" s="23"/>
      <c r="H51" s="23"/>
      <c r="I51" s="107"/>
    </row>
    <row r="52" spans="1:11">
      <c r="A52" s="54" t="s">
        <v>33</v>
      </c>
      <c r="B52" s="23"/>
      <c r="C52" s="23"/>
      <c r="D52" s="23"/>
      <c r="E52" s="23"/>
      <c r="F52" s="23"/>
      <c r="G52" s="23"/>
      <c r="H52" s="201"/>
      <c r="I52" s="111">
        <f>BDI!D20</f>
        <v>0.4511</v>
      </c>
    </row>
    <row r="53" spans="1:11">
      <c r="A53" s="203" t="s">
        <v>34</v>
      </c>
      <c r="B53" s="23"/>
      <c r="C53" s="23"/>
      <c r="D53" s="23"/>
      <c r="E53" s="23"/>
      <c r="F53" s="23"/>
      <c r="G53" s="23"/>
      <c r="H53" s="23"/>
      <c r="I53" s="202">
        <f>I48*I52</f>
        <v>0</v>
      </c>
    </row>
    <row r="54" spans="1:11" ht="14.4" thickBot="1">
      <c r="A54" s="22"/>
      <c r="B54" s="23"/>
      <c r="C54" s="23"/>
      <c r="D54" s="23"/>
      <c r="E54" s="23"/>
      <c r="F54" s="23"/>
      <c r="G54" s="23"/>
      <c r="H54" s="23"/>
      <c r="I54" s="24"/>
    </row>
    <row r="55" spans="1:11" ht="14.4" thickBot="1">
      <c r="A55" s="115" t="s">
        <v>331</v>
      </c>
      <c r="B55" s="108"/>
      <c r="C55" s="108"/>
      <c r="D55" s="108"/>
      <c r="E55" s="108"/>
      <c r="F55" s="108"/>
      <c r="G55" s="108"/>
      <c r="H55" s="200"/>
      <c r="I55" s="110">
        <f>I48+I53</f>
        <v>0</v>
      </c>
      <c r="J55" s="489">
        <f>I55/F9</f>
        <v>0</v>
      </c>
      <c r="K55" s="560" t="s">
        <v>467</v>
      </c>
    </row>
  </sheetData>
  <mergeCells count="6">
    <mergeCell ref="A1:I1"/>
    <mergeCell ref="A2:I2"/>
    <mergeCell ref="A3:F3"/>
    <mergeCell ref="A5:C5"/>
    <mergeCell ref="D5:G5"/>
    <mergeCell ref="H5:I5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rowBreaks count="1" manualBreakCount="1">
    <brk id="15" max="16383" man="1"/>
  </rowBreaks>
  <colBreaks count="1" manualBreakCount="1">
    <brk id="9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43"/>
  <sheetViews>
    <sheetView zoomScale="90" zoomScaleNormal="90" zoomScaleSheetLayoutView="50" workbookViewId="0">
      <pane ySplit="6" topLeftCell="A7" activePane="bottomLeft" state="frozen"/>
      <selection activeCell="M35" sqref="M35"/>
      <selection pane="bottomLeft" activeCell="M21" sqref="M21"/>
    </sheetView>
  </sheetViews>
  <sheetFormatPr defaultRowHeight="13.8"/>
  <cols>
    <col min="1" max="1" width="52.5" customWidth="1"/>
    <col min="2" max="2" width="11.8984375" customWidth="1"/>
    <col min="3" max="3" width="15" bestFit="1" customWidth="1"/>
    <col min="4" max="4" width="12.09765625" customWidth="1"/>
    <col min="5" max="5" width="8.8984375" bestFit="1" customWidth="1"/>
    <col min="6" max="6" width="9.3984375" bestFit="1" customWidth="1"/>
    <col min="7" max="7" width="13.69921875" customWidth="1"/>
    <col min="8" max="8" width="14.3984375" style="57" customWidth="1"/>
    <col min="9" max="9" width="15.59765625" style="87" customWidth="1"/>
    <col min="10" max="10" width="13" customWidth="1"/>
    <col min="11" max="11" width="10.09765625" bestFit="1" customWidth="1"/>
    <col min="257" max="257" width="40.59765625" customWidth="1"/>
    <col min="258" max="258" width="10.09765625" customWidth="1"/>
    <col min="259" max="259" width="10.3984375" customWidth="1"/>
    <col min="260" max="260" width="8.09765625" customWidth="1"/>
    <col min="262" max="262" width="10.09765625" customWidth="1"/>
    <col min="263" max="263" width="14.3984375" customWidth="1"/>
    <col min="264" max="264" width="13.09765625" customWidth="1"/>
    <col min="265" max="265" width="15.3984375" customWidth="1"/>
    <col min="513" max="513" width="40.59765625" customWidth="1"/>
    <col min="514" max="514" width="10.09765625" customWidth="1"/>
    <col min="515" max="515" width="10.3984375" customWidth="1"/>
    <col min="516" max="516" width="8.09765625" customWidth="1"/>
    <col min="518" max="518" width="10.09765625" customWidth="1"/>
    <col min="519" max="519" width="14.3984375" customWidth="1"/>
    <col min="520" max="520" width="13.09765625" customWidth="1"/>
    <col min="521" max="521" width="15.3984375" customWidth="1"/>
    <col min="769" max="769" width="40.59765625" customWidth="1"/>
    <col min="770" max="770" width="10.09765625" customWidth="1"/>
    <col min="771" max="771" width="10.3984375" customWidth="1"/>
    <col min="772" max="772" width="8.09765625" customWidth="1"/>
    <col min="774" max="774" width="10.09765625" customWidth="1"/>
    <col min="775" max="775" width="14.3984375" customWidth="1"/>
    <col min="776" max="776" width="13.09765625" customWidth="1"/>
    <col min="777" max="777" width="15.3984375" customWidth="1"/>
    <col min="1025" max="1025" width="40.59765625" customWidth="1"/>
    <col min="1026" max="1026" width="10.09765625" customWidth="1"/>
    <col min="1027" max="1027" width="10.3984375" customWidth="1"/>
    <col min="1028" max="1028" width="8.09765625" customWidth="1"/>
    <col min="1030" max="1030" width="10.09765625" customWidth="1"/>
    <col min="1031" max="1031" width="14.3984375" customWidth="1"/>
    <col min="1032" max="1032" width="13.09765625" customWidth="1"/>
    <col min="1033" max="1033" width="15.3984375" customWidth="1"/>
    <col min="1281" max="1281" width="40.59765625" customWidth="1"/>
    <col min="1282" max="1282" width="10.09765625" customWidth="1"/>
    <col min="1283" max="1283" width="10.3984375" customWidth="1"/>
    <col min="1284" max="1284" width="8.09765625" customWidth="1"/>
    <col min="1286" max="1286" width="10.09765625" customWidth="1"/>
    <col min="1287" max="1287" width="14.3984375" customWidth="1"/>
    <col min="1288" max="1288" width="13.09765625" customWidth="1"/>
    <col min="1289" max="1289" width="15.3984375" customWidth="1"/>
    <col min="1537" max="1537" width="40.59765625" customWidth="1"/>
    <col min="1538" max="1538" width="10.09765625" customWidth="1"/>
    <col min="1539" max="1539" width="10.3984375" customWidth="1"/>
    <col min="1540" max="1540" width="8.09765625" customWidth="1"/>
    <col min="1542" max="1542" width="10.09765625" customWidth="1"/>
    <col min="1543" max="1543" width="14.3984375" customWidth="1"/>
    <col min="1544" max="1544" width="13.09765625" customWidth="1"/>
    <col min="1545" max="1545" width="15.3984375" customWidth="1"/>
    <col min="1793" max="1793" width="40.59765625" customWidth="1"/>
    <col min="1794" max="1794" width="10.09765625" customWidth="1"/>
    <col min="1795" max="1795" width="10.3984375" customWidth="1"/>
    <col min="1796" max="1796" width="8.09765625" customWidth="1"/>
    <col min="1798" max="1798" width="10.09765625" customWidth="1"/>
    <col min="1799" max="1799" width="14.3984375" customWidth="1"/>
    <col min="1800" max="1800" width="13.09765625" customWidth="1"/>
    <col min="1801" max="1801" width="15.3984375" customWidth="1"/>
    <col min="2049" max="2049" width="40.59765625" customWidth="1"/>
    <col min="2050" max="2050" width="10.09765625" customWidth="1"/>
    <col min="2051" max="2051" width="10.3984375" customWidth="1"/>
    <col min="2052" max="2052" width="8.09765625" customWidth="1"/>
    <col min="2054" max="2054" width="10.09765625" customWidth="1"/>
    <col min="2055" max="2055" width="14.3984375" customWidth="1"/>
    <col min="2056" max="2056" width="13.09765625" customWidth="1"/>
    <col min="2057" max="2057" width="15.3984375" customWidth="1"/>
    <col min="2305" max="2305" width="40.59765625" customWidth="1"/>
    <col min="2306" max="2306" width="10.09765625" customWidth="1"/>
    <col min="2307" max="2307" width="10.3984375" customWidth="1"/>
    <col min="2308" max="2308" width="8.09765625" customWidth="1"/>
    <col min="2310" max="2310" width="10.09765625" customWidth="1"/>
    <col min="2311" max="2311" width="14.3984375" customWidth="1"/>
    <col min="2312" max="2312" width="13.09765625" customWidth="1"/>
    <col min="2313" max="2313" width="15.3984375" customWidth="1"/>
    <col min="2561" max="2561" width="40.59765625" customWidth="1"/>
    <col min="2562" max="2562" width="10.09765625" customWidth="1"/>
    <col min="2563" max="2563" width="10.3984375" customWidth="1"/>
    <col min="2564" max="2564" width="8.09765625" customWidth="1"/>
    <col min="2566" max="2566" width="10.09765625" customWidth="1"/>
    <col min="2567" max="2567" width="14.3984375" customWidth="1"/>
    <col min="2568" max="2568" width="13.09765625" customWidth="1"/>
    <col min="2569" max="2569" width="15.3984375" customWidth="1"/>
    <col min="2817" max="2817" width="40.59765625" customWidth="1"/>
    <col min="2818" max="2818" width="10.09765625" customWidth="1"/>
    <col min="2819" max="2819" width="10.3984375" customWidth="1"/>
    <col min="2820" max="2820" width="8.09765625" customWidth="1"/>
    <col min="2822" max="2822" width="10.09765625" customWidth="1"/>
    <col min="2823" max="2823" width="14.3984375" customWidth="1"/>
    <col min="2824" max="2824" width="13.09765625" customWidth="1"/>
    <col min="2825" max="2825" width="15.3984375" customWidth="1"/>
    <col min="3073" max="3073" width="40.59765625" customWidth="1"/>
    <col min="3074" max="3074" width="10.09765625" customWidth="1"/>
    <col min="3075" max="3075" width="10.3984375" customWidth="1"/>
    <col min="3076" max="3076" width="8.09765625" customWidth="1"/>
    <col min="3078" max="3078" width="10.09765625" customWidth="1"/>
    <col min="3079" max="3079" width="14.3984375" customWidth="1"/>
    <col min="3080" max="3080" width="13.09765625" customWidth="1"/>
    <col min="3081" max="3081" width="15.3984375" customWidth="1"/>
    <col min="3329" max="3329" width="40.59765625" customWidth="1"/>
    <col min="3330" max="3330" width="10.09765625" customWidth="1"/>
    <col min="3331" max="3331" width="10.3984375" customWidth="1"/>
    <col min="3332" max="3332" width="8.09765625" customWidth="1"/>
    <col min="3334" max="3334" width="10.09765625" customWidth="1"/>
    <col min="3335" max="3335" width="14.3984375" customWidth="1"/>
    <col min="3336" max="3336" width="13.09765625" customWidth="1"/>
    <col min="3337" max="3337" width="15.3984375" customWidth="1"/>
    <col min="3585" max="3585" width="40.59765625" customWidth="1"/>
    <col min="3586" max="3586" width="10.09765625" customWidth="1"/>
    <col min="3587" max="3587" width="10.3984375" customWidth="1"/>
    <col min="3588" max="3588" width="8.09765625" customWidth="1"/>
    <col min="3590" max="3590" width="10.09765625" customWidth="1"/>
    <col min="3591" max="3591" width="14.3984375" customWidth="1"/>
    <col min="3592" max="3592" width="13.09765625" customWidth="1"/>
    <col min="3593" max="3593" width="15.3984375" customWidth="1"/>
    <col min="3841" max="3841" width="40.59765625" customWidth="1"/>
    <col min="3842" max="3842" width="10.09765625" customWidth="1"/>
    <col min="3843" max="3843" width="10.3984375" customWidth="1"/>
    <col min="3844" max="3844" width="8.09765625" customWidth="1"/>
    <col min="3846" max="3846" width="10.09765625" customWidth="1"/>
    <col min="3847" max="3847" width="14.3984375" customWidth="1"/>
    <col min="3848" max="3848" width="13.09765625" customWidth="1"/>
    <col min="3849" max="3849" width="15.3984375" customWidth="1"/>
    <col min="4097" max="4097" width="40.59765625" customWidth="1"/>
    <col min="4098" max="4098" width="10.09765625" customWidth="1"/>
    <col min="4099" max="4099" width="10.3984375" customWidth="1"/>
    <col min="4100" max="4100" width="8.09765625" customWidth="1"/>
    <col min="4102" max="4102" width="10.09765625" customWidth="1"/>
    <col min="4103" max="4103" width="14.3984375" customWidth="1"/>
    <col min="4104" max="4104" width="13.09765625" customWidth="1"/>
    <col min="4105" max="4105" width="15.3984375" customWidth="1"/>
    <col min="4353" max="4353" width="40.59765625" customWidth="1"/>
    <col min="4354" max="4354" width="10.09765625" customWidth="1"/>
    <col min="4355" max="4355" width="10.3984375" customWidth="1"/>
    <col min="4356" max="4356" width="8.09765625" customWidth="1"/>
    <col min="4358" max="4358" width="10.09765625" customWidth="1"/>
    <col min="4359" max="4359" width="14.3984375" customWidth="1"/>
    <col min="4360" max="4360" width="13.09765625" customWidth="1"/>
    <col min="4361" max="4361" width="15.3984375" customWidth="1"/>
    <col min="4609" max="4609" width="40.59765625" customWidth="1"/>
    <col min="4610" max="4610" width="10.09765625" customWidth="1"/>
    <col min="4611" max="4611" width="10.3984375" customWidth="1"/>
    <col min="4612" max="4612" width="8.09765625" customWidth="1"/>
    <col min="4614" max="4614" width="10.09765625" customWidth="1"/>
    <col min="4615" max="4615" width="14.3984375" customWidth="1"/>
    <col min="4616" max="4616" width="13.09765625" customWidth="1"/>
    <col min="4617" max="4617" width="15.3984375" customWidth="1"/>
    <col min="4865" max="4865" width="40.59765625" customWidth="1"/>
    <col min="4866" max="4866" width="10.09765625" customWidth="1"/>
    <col min="4867" max="4867" width="10.3984375" customWidth="1"/>
    <col min="4868" max="4868" width="8.09765625" customWidth="1"/>
    <col min="4870" max="4870" width="10.09765625" customWidth="1"/>
    <col min="4871" max="4871" width="14.3984375" customWidth="1"/>
    <col min="4872" max="4872" width="13.09765625" customWidth="1"/>
    <col min="4873" max="4873" width="15.3984375" customWidth="1"/>
    <col min="5121" max="5121" width="40.59765625" customWidth="1"/>
    <col min="5122" max="5122" width="10.09765625" customWidth="1"/>
    <col min="5123" max="5123" width="10.3984375" customWidth="1"/>
    <col min="5124" max="5124" width="8.09765625" customWidth="1"/>
    <col min="5126" max="5126" width="10.09765625" customWidth="1"/>
    <col min="5127" max="5127" width="14.3984375" customWidth="1"/>
    <col min="5128" max="5128" width="13.09765625" customWidth="1"/>
    <col min="5129" max="5129" width="15.3984375" customWidth="1"/>
    <col min="5377" max="5377" width="40.59765625" customWidth="1"/>
    <col min="5378" max="5378" width="10.09765625" customWidth="1"/>
    <col min="5379" max="5379" width="10.3984375" customWidth="1"/>
    <col min="5380" max="5380" width="8.09765625" customWidth="1"/>
    <col min="5382" max="5382" width="10.09765625" customWidth="1"/>
    <col min="5383" max="5383" width="14.3984375" customWidth="1"/>
    <col min="5384" max="5384" width="13.09765625" customWidth="1"/>
    <col min="5385" max="5385" width="15.3984375" customWidth="1"/>
    <col min="5633" max="5633" width="40.59765625" customWidth="1"/>
    <col min="5634" max="5634" width="10.09765625" customWidth="1"/>
    <col min="5635" max="5635" width="10.3984375" customWidth="1"/>
    <col min="5636" max="5636" width="8.09765625" customWidth="1"/>
    <col min="5638" max="5638" width="10.09765625" customWidth="1"/>
    <col min="5639" max="5639" width="14.3984375" customWidth="1"/>
    <col min="5640" max="5640" width="13.09765625" customWidth="1"/>
    <col min="5641" max="5641" width="15.3984375" customWidth="1"/>
    <col min="5889" max="5889" width="40.59765625" customWidth="1"/>
    <col min="5890" max="5890" width="10.09765625" customWidth="1"/>
    <col min="5891" max="5891" width="10.3984375" customWidth="1"/>
    <col min="5892" max="5892" width="8.09765625" customWidth="1"/>
    <col min="5894" max="5894" width="10.09765625" customWidth="1"/>
    <col min="5895" max="5895" width="14.3984375" customWidth="1"/>
    <col min="5896" max="5896" width="13.09765625" customWidth="1"/>
    <col min="5897" max="5897" width="15.3984375" customWidth="1"/>
    <col min="6145" max="6145" width="40.59765625" customWidth="1"/>
    <col min="6146" max="6146" width="10.09765625" customWidth="1"/>
    <col min="6147" max="6147" width="10.3984375" customWidth="1"/>
    <col min="6148" max="6148" width="8.09765625" customWidth="1"/>
    <col min="6150" max="6150" width="10.09765625" customWidth="1"/>
    <col min="6151" max="6151" width="14.3984375" customWidth="1"/>
    <col min="6152" max="6152" width="13.09765625" customWidth="1"/>
    <col min="6153" max="6153" width="15.3984375" customWidth="1"/>
    <col min="6401" max="6401" width="40.59765625" customWidth="1"/>
    <col min="6402" max="6402" width="10.09765625" customWidth="1"/>
    <col min="6403" max="6403" width="10.3984375" customWidth="1"/>
    <col min="6404" max="6404" width="8.09765625" customWidth="1"/>
    <col min="6406" max="6406" width="10.09765625" customWidth="1"/>
    <col min="6407" max="6407" width="14.3984375" customWidth="1"/>
    <col min="6408" max="6408" width="13.09765625" customWidth="1"/>
    <col min="6409" max="6409" width="15.3984375" customWidth="1"/>
    <col min="6657" max="6657" width="40.59765625" customWidth="1"/>
    <col min="6658" max="6658" width="10.09765625" customWidth="1"/>
    <col min="6659" max="6659" width="10.3984375" customWidth="1"/>
    <col min="6660" max="6660" width="8.09765625" customWidth="1"/>
    <col min="6662" max="6662" width="10.09765625" customWidth="1"/>
    <col min="6663" max="6663" width="14.3984375" customWidth="1"/>
    <col min="6664" max="6664" width="13.09765625" customWidth="1"/>
    <col min="6665" max="6665" width="15.3984375" customWidth="1"/>
    <col min="6913" max="6913" width="40.59765625" customWidth="1"/>
    <col min="6914" max="6914" width="10.09765625" customWidth="1"/>
    <col min="6915" max="6915" width="10.3984375" customWidth="1"/>
    <col min="6916" max="6916" width="8.09765625" customWidth="1"/>
    <col min="6918" max="6918" width="10.09765625" customWidth="1"/>
    <col min="6919" max="6919" width="14.3984375" customWidth="1"/>
    <col min="6920" max="6920" width="13.09765625" customWidth="1"/>
    <col min="6921" max="6921" width="15.3984375" customWidth="1"/>
    <col min="7169" max="7169" width="40.59765625" customWidth="1"/>
    <col min="7170" max="7170" width="10.09765625" customWidth="1"/>
    <col min="7171" max="7171" width="10.3984375" customWidth="1"/>
    <col min="7172" max="7172" width="8.09765625" customWidth="1"/>
    <col min="7174" max="7174" width="10.09765625" customWidth="1"/>
    <col min="7175" max="7175" width="14.3984375" customWidth="1"/>
    <col min="7176" max="7176" width="13.09765625" customWidth="1"/>
    <col min="7177" max="7177" width="15.3984375" customWidth="1"/>
    <col min="7425" max="7425" width="40.59765625" customWidth="1"/>
    <col min="7426" max="7426" width="10.09765625" customWidth="1"/>
    <col min="7427" max="7427" width="10.3984375" customWidth="1"/>
    <col min="7428" max="7428" width="8.09765625" customWidth="1"/>
    <col min="7430" max="7430" width="10.09765625" customWidth="1"/>
    <col min="7431" max="7431" width="14.3984375" customWidth="1"/>
    <col min="7432" max="7432" width="13.09765625" customWidth="1"/>
    <col min="7433" max="7433" width="15.3984375" customWidth="1"/>
    <col min="7681" max="7681" width="40.59765625" customWidth="1"/>
    <col min="7682" max="7682" width="10.09765625" customWidth="1"/>
    <col min="7683" max="7683" width="10.3984375" customWidth="1"/>
    <col min="7684" max="7684" width="8.09765625" customWidth="1"/>
    <col min="7686" max="7686" width="10.09765625" customWidth="1"/>
    <col min="7687" max="7687" width="14.3984375" customWidth="1"/>
    <col min="7688" max="7688" width="13.09765625" customWidth="1"/>
    <col min="7689" max="7689" width="15.3984375" customWidth="1"/>
    <col min="7937" max="7937" width="40.59765625" customWidth="1"/>
    <col min="7938" max="7938" width="10.09765625" customWidth="1"/>
    <col min="7939" max="7939" width="10.3984375" customWidth="1"/>
    <col min="7940" max="7940" width="8.09765625" customWidth="1"/>
    <col min="7942" max="7942" width="10.09765625" customWidth="1"/>
    <col min="7943" max="7943" width="14.3984375" customWidth="1"/>
    <col min="7944" max="7944" width="13.09765625" customWidth="1"/>
    <col min="7945" max="7945" width="15.3984375" customWidth="1"/>
    <col min="8193" max="8193" width="40.59765625" customWidth="1"/>
    <col min="8194" max="8194" width="10.09765625" customWidth="1"/>
    <col min="8195" max="8195" width="10.3984375" customWidth="1"/>
    <col min="8196" max="8196" width="8.09765625" customWidth="1"/>
    <col min="8198" max="8198" width="10.09765625" customWidth="1"/>
    <col min="8199" max="8199" width="14.3984375" customWidth="1"/>
    <col min="8200" max="8200" width="13.09765625" customWidth="1"/>
    <col min="8201" max="8201" width="15.3984375" customWidth="1"/>
    <col min="8449" max="8449" width="40.59765625" customWidth="1"/>
    <col min="8450" max="8450" width="10.09765625" customWidth="1"/>
    <col min="8451" max="8451" width="10.3984375" customWidth="1"/>
    <col min="8452" max="8452" width="8.09765625" customWidth="1"/>
    <col min="8454" max="8454" width="10.09765625" customWidth="1"/>
    <col min="8455" max="8455" width="14.3984375" customWidth="1"/>
    <col min="8456" max="8456" width="13.09765625" customWidth="1"/>
    <col min="8457" max="8457" width="15.3984375" customWidth="1"/>
    <col min="8705" max="8705" width="40.59765625" customWidth="1"/>
    <col min="8706" max="8706" width="10.09765625" customWidth="1"/>
    <col min="8707" max="8707" width="10.3984375" customWidth="1"/>
    <col min="8708" max="8708" width="8.09765625" customWidth="1"/>
    <col min="8710" max="8710" width="10.09765625" customWidth="1"/>
    <col min="8711" max="8711" width="14.3984375" customWidth="1"/>
    <col min="8712" max="8712" width="13.09765625" customWidth="1"/>
    <col min="8713" max="8713" width="15.3984375" customWidth="1"/>
    <col min="8961" max="8961" width="40.59765625" customWidth="1"/>
    <col min="8962" max="8962" width="10.09765625" customWidth="1"/>
    <col min="8963" max="8963" width="10.3984375" customWidth="1"/>
    <col min="8964" max="8964" width="8.09765625" customWidth="1"/>
    <col min="8966" max="8966" width="10.09765625" customWidth="1"/>
    <col min="8967" max="8967" width="14.3984375" customWidth="1"/>
    <col min="8968" max="8968" width="13.09765625" customWidth="1"/>
    <col min="8969" max="8969" width="15.3984375" customWidth="1"/>
    <col min="9217" max="9217" width="40.59765625" customWidth="1"/>
    <col min="9218" max="9218" width="10.09765625" customWidth="1"/>
    <col min="9219" max="9219" width="10.3984375" customWidth="1"/>
    <col min="9220" max="9220" width="8.09765625" customWidth="1"/>
    <col min="9222" max="9222" width="10.09765625" customWidth="1"/>
    <col min="9223" max="9223" width="14.3984375" customWidth="1"/>
    <col min="9224" max="9224" width="13.09765625" customWidth="1"/>
    <col min="9225" max="9225" width="15.3984375" customWidth="1"/>
    <col min="9473" max="9473" width="40.59765625" customWidth="1"/>
    <col min="9474" max="9474" width="10.09765625" customWidth="1"/>
    <col min="9475" max="9475" width="10.3984375" customWidth="1"/>
    <col min="9476" max="9476" width="8.09765625" customWidth="1"/>
    <col min="9478" max="9478" width="10.09765625" customWidth="1"/>
    <col min="9479" max="9479" width="14.3984375" customWidth="1"/>
    <col min="9480" max="9480" width="13.09765625" customWidth="1"/>
    <col min="9481" max="9481" width="15.3984375" customWidth="1"/>
    <col min="9729" max="9729" width="40.59765625" customWidth="1"/>
    <col min="9730" max="9730" width="10.09765625" customWidth="1"/>
    <col min="9731" max="9731" width="10.3984375" customWidth="1"/>
    <col min="9732" max="9732" width="8.09765625" customWidth="1"/>
    <col min="9734" max="9734" width="10.09765625" customWidth="1"/>
    <col min="9735" max="9735" width="14.3984375" customWidth="1"/>
    <col min="9736" max="9736" width="13.09765625" customWidth="1"/>
    <col min="9737" max="9737" width="15.3984375" customWidth="1"/>
    <col min="9985" max="9985" width="40.59765625" customWidth="1"/>
    <col min="9986" max="9986" width="10.09765625" customWidth="1"/>
    <col min="9987" max="9987" width="10.3984375" customWidth="1"/>
    <col min="9988" max="9988" width="8.09765625" customWidth="1"/>
    <col min="9990" max="9990" width="10.09765625" customWidth="1"/>
    <col min="9991" max="9991" width="14.3984375" customWidth="1"/>
    <col min="9992" max="9992" width="13.09765625" customWidth="1"/>
    <col min="9993" max="9993" width="15.3984375" customWidth="1"/>
    <col min="10241" max="10241" width="40.59765625" customWidth="1"/>
    <col min="10242" max="10242" width="10.09765625" customWidth="1"/>
    <col min="10243" max="10243" width="10.3984375" customWidth="1"/>
    <col min="10244" max="10244" width="8.09765625" customWidth="1"/>
    <col min="10246" max="10246" width="10.09765625" customWidth="1"/>
    <col min="10247" max="10247" width="14.3984375" customWidth="1"/>
    <col min="10248" max="10248" width="13.09765625" customWidth="1"/>
    <col min="10249" max="10249" width="15.3984375" customWidth="1"/>
    <col min="10497" max="10497" width="40.59765625" customWidth="1"/>
    <col min="10498" max="10498" width="10.09765625" customWidth="1"/>
    <col min="10499" max="10499" width="10.3984375" customWidth="1"/>
    <col min="10500" max="10500" width="8.09765625" customWidth="1"/>
    <col min="10502" max="10502" width="10.09765625" customWidth="1"/>
    <col min="10503" max="10503" width="14.3984375" customWidth="1"/>
    <col min="10504" max="10504" width="13.09765625" customWidth="1"/>
    <col min="10505" max="10505" width="15.3984375" customWidth="1"/>
    <col min="10753" max="10753" width="40.59765625" customWidth="1"/>
    <col min="10754" max="10754" width="10.09765625" customWidth="1"/>
    <col min="10755" max="10755" width="10.3984375" customWidth="1"/>
    <col min="10756" max="10756" width="8.09765625" customWidth="1"/>
    <col min="10758" max="10758" width="10.09765625" customWidth="1"/>
    <col min="10759" max="10759" width="14.3984375" customWidth="1"/>
    <col min="10760" max="10760" width="13.09765625" customWidth="1"/>
    <col min="10761" max="10761" width="15.3984375" customWidth="1"/>
    <col min="11009" max="11009" width="40.59765625" customWidth="1"/>
    <col min="11010" max="11010" width="10.09765625" customWidth="1"/>
    <col min="11011" max="11011" width="10.3984375" customWidth="1"/>
    <col min="11012" max="11012" width="8.09765625" customWidth="1"/>
    <col min="11014" max="11014" width="10.09765625" customWidth="1"/>
    <col min="11015" max="11015" width="14.3984375" customWidth="1"/>
    <col min="11016" max="11016" width="13.09765625" customWidth="1"/>
    <col min="11017" max="11017" width="15.3984375" customWidth="1"/>
    <col min="11265" max="11265" width="40.59765625" customWidth="1"/>
    <col min="11266" max="11266" width="10.09765625" customWidth="1"/>
    <col min="11267" max="11267" width="10.3984375" customWidth="1"/>
    <col min="11268" max="11268" width="8.09765625" customWidth="1"/>
    <col min="11270" max="11270" width="10.09765625" customWidth="1"/>
    <col min="11271" max="11271" width="14.3984375" customWidth="1"/>
    <col min="11272" max="11272" width="13.09765625" customWidth="1"/>
    <col min="11273" max="11273" width="15.3984375" customWidth="1"/>
    <col min="11521" max="11521" width="40.59765625" customWidth="1"/>
    <col min="11522" max="11522" width="10.09765625" customWidth="1"/>
    <col min="11523" max="11523" width="10.3984375" customWidth="1"/>
    <col min="11524" max="11524" width="8.09765625" customWidth="1"/>
    <col min="11526" max="11526" width="10.09765625" customWidth="1"/>
    <col min="11527" max="11527" width="14.3984375" customWidth="1"/>
    <col min="11528" max="11528" width="13.09765625" customWidth="1"/>
    <col min="11529" max="11529" width="15.3984375" customWidth="1"/>
    <col min="11777" max="11777" width="40.59765625" customWidth="1"/>
    <col min="11778" max="11778" width="10.09765625" customWidth="1"/>
    <col min="11779" max="11779" width="10.3984375" customWidth="1"/>
    <col min="11780" max="11780" width="8.09765625" customWidth="1"/>
    <col min="11782" max="11782" width="10.09765625" customWidth="1"/>
    <col min="11783" max="11783" width="14.3984375" customWidth="1"/>
    <col min="11784" max="11784" width="13.09765625" customWidth="1"/>
    <col min="11785" max="11785" width="15.3984375" customWidth="1"/>
    <col min="12033" max="12033" width="40.59765625" customWidth="1"/>
    <col min="12034" max="12034" width="10.09765625" customWidth="1"/>
    <col min="12035" max="12035" width="10.3984375" customWidth="1"/>
    <col min="12036" max="12036" width="8.09765625" customWidth="1"/>
    <col min="12038" max="12038" width="10.09765625" customWidth="1"/>
    <col min="12039" max="12039" width="14.3984375" customWidth="1"/>
    <col min="12040" max="12040" width="13.09765625" customWidth="1"/>
    <col min="12041" max="12041" width="15.3984375" customWidth="1"/>
    <col min="12289" max="12289" width="40.59765625" customWidth="1"/>
    <col min="12290" max="12290" width="10.09765625" customWidth="1"/>
    <col min="12291" max="12291" width="10.3984375" customWidth="1"/>
    <col min="12292" max="12292" width="8.09765625" customWidth="1"/>
    <col min="12294" max="12294" width="10.09765625" customWidth="1"/>
    <col min="12295" max="12295" width="14.3984375" customWidth="1"/>
    <col min="12296" max="12296" width="13.09765625" customWidth="1"/>
    <col min="12297" max="12297" width="15.3984375" customWidth="1"/>
    <col min="12545" max="12545" width="40.59765625" customWidth="1"/>
    <col min="12546" max="12546" width="10.09765625" customWidth="1"/>
    <col min="12547" max="12547" width="10.3984375" customWidth="1"/>
    <col min="12548" max="12548" width="8.09765625" customWidth="1"/>
    <col min="12550" max="12550" width="10.09765625" customWidth="1"/>
    <col min="12551" max="12551" width="14.3984375" customWidth="1"/>
    <col min="12552" max="12552" width="13.09765625" customWidth="1"/>
    <col min="12553" max="12553" width="15.3984375" customWidth="1"/>
    <col min="12801" max="12801" width="40.59765625" customWidth="1"/>
    <col min="12802" max="12802" width="10.09765625" customWidth="1"/>
    <col min="12803" max="12803" width="10.3984375" customWidth="1"/>
    <col min="12804" max="12804" width="8.09765625" customWidth="1"/>
    <col min="12806" max="12806" width="10.09765625" customWidth="1"/>
    <col min="12807" max="12807" width="14.3984375" customWidth="1"/>
    <col min="12808" max="12808" width="13.09765625" customWidth="1"/>
    <col min="12809" max="12809" width="15.3984375" customWidth="1"/>
    <col min="13057" max="13057" width="40.59765625" customWidth="1"/>
    <col min="13058" max="13058" width="10.09765625" customWidth="1"/>
    <col min="13059" max="13059" width="10.3984375" customWidth="1"/>
    <col min="13060" max="13060" width="8.09765625" customWidth="1"/>
    <col min="13062" max="13062" width="10.09765625" customWidth="1"/>
    <col min="13063" max="13063" width="14.3984375" customWidth="1"/>
    <col min="13064" max="13064" width="13.09765625" customWidth="1"/>
    <col min="13065" max="13065" width="15.3984375" customWidth="1"/>
    <col min="13313" max="13313" width="40.59765625" customWidth="1"/>
    <col min="13314" max="13314" width="10.09765625" customWidth="1"/>
    <col min="13315" max="13315" width="10.3984375" customWidth="1"/>
    <col min="13316" max="13316" width="8.09765625" customWidth="1"/>
    <col min="13318" max="13318" width="10.09765625" customWidth="1"/>
    <col min="13319" max="13319" width="14.3984375" customWidth="1"/>
    <col min="13320" max="13320" width="13.09765625" customWidth="1"/>
    <col min="13321" max="13321" width="15.3984375" customWidth="1"/>
    <col min="13569" max="13569" width="40.59765625" customWidth="1"/>
    <col min="13570" max="13570" width="10.09765625" customWidth="1"/>
    <col min="13571" max="13571" width="10.3984375" customWidth="1"/>
    <col min="13572" max="13572" width="8.09765625" customWidth="1"/>
    <col min="13574" max="13574" width="10.09765625" customWidth="1"/>
    <col min="13575" max="13575" width="14.3984375" customWidth="1"/>
    <col min="13576" max="13576" width="13.09765625" customWidth="1"/>
    <col min="13577" max="13577" width="15.3984375" customWidth="1"/>
    <col min="13825" max="13825" width="40.59765625" customWidth="1"/>
    <col min="13826" max="13826" width="10.09765625" customWidth="1"/>
    <col min="13827" max="13827" width="10.3984375" customWidth="1"/>
    <col min="13828" max="13828" width="8.09765625" customWidth="1"/>
    <col min="13830" max="13830" width="10.09765625" customWidth="1"/>
    <col min="13831" max="13831" width="14.3984375" customWidth="1"/>
    <col min="13832" max="13832" width="13.09765625" customWidth="1"/>
    <col min="13833" max="13833" width="15.3984375" customWidth="1"/>
    <col min="14081" max="14081" width="40.59765625" customWidth="1"/>
    <col min="14082" max="14082" width="10.09765625" customWidth="1"/>
    <col min="14083" max="14083" width="10.3984375" customWidth="1"/>
    <col min="14084" max="14084" width="8.09765625" customWidth="1"/>
    <col min="14086" max="14086" width="10.09765625" customWidth="1"/>
    <col min="14087" max="14087" width="14.3984375" customWidth="1"/>
    <col min="14088" max="14088" width="13.09765625" customWidth="1"/>
    <col min="14089" max="14089" width="15.3984375" customWidth="1"/>
    <col min="14337" max="14337" width="40.59765625" customWidth="1"/>
    <col min="14338" max="14338" width="10.09765625" customWidth="1"/>
    <col min="14339" max="14339" width="10.3984375" customWidth="1"/>
    <col min="14340" max="14340" width="8.09765625" customWidth="1"/>
    <col min="14342" max="14342" width="10.09765625" customWidth="1"/>
    <col min="14343" max="14343" width="14.3984375" customWidth="1"/>
    <col min="14344" max="14344" width="13.09765625" customWidth="1"/>
    <col min="14345" max="14345" width="15.3984375" customWidth="1"/>
    <col min="14593" max="14593" width="40.59765625" customWidth="1"/>
    <col min="14594" max="14594" width="10.09765625" customWidth="1"/>
    <col min="14595" max="14595" width="10.3984375" customWidth="1"/>
    <col min="14596" max="14596" width="8.09765625" customWidth="1"/>
    <col min="14598" max="14598" width="10.09765625" customWidth="1"/>
    <col min="14599" max="14599" width="14.3984375" customWidth="1"/>
    <col min="14600" max="14600" width="13.09765625" customWidth="1"/>
    <col min="14601" max="14601" width="15.3984375" customWidth="1"/>
    <col min="14849" max="14849" width="40.59765625" customWidth="1"/>
    <col min="14850" max="14850" width="10.09765625" customWidth="1"/>
    <col min="14851" max="14851" width="10.3984375" customWidth="1"/>
    <col min="14852" max="14852" width="8.09765625" customWidth="1"/>
    <col min="14854" max="14854" width="10.09765625" customWidth="1"/>
    <col min="14855" max="14855" width="14.3984375" customWidth="1"/>
    <col min="14856" max="14856" width="13.09765625" customWidth="1"/>
    <col min="14857" max="14857" width="15.3984375" customWidth="1"/>
    <col min="15105" max="15105" width="40.59765625" customWidth="1"/>
    <col min="15106" max="15106" width="10.09765625" customWidth="1"/>
    <col min="15107" max="15107" width="10.3984375" customWidth="1"/>
    <col min="15108" max="15108" width="8.09765625" customWidth="1"/>
    <col min="15110" max="15110" width="10.09765625" customWidth="1"/>
    <col min="15111" max="15111" width="14.3984375" customWidth="1"/>
    <col min="15112" max="15112" width="13.09765625" customWidth="1"/>
    <col min="15113" max="15113" width="15.3984375" customWidth="1"/>
    <col min="15361" max="15361" width="40.59765625" customWidth="1"/>
    <col min="15362" max="15362" width="10.09765625" customWidth="1"/>
    <col min="15363" max="15363" width="10.3984375" customWidth="1"/>
    <col min="15364" max="15364" width="8.09765625" customWidth="1"/>
    <col min="15366" max="15366" width="10.09765625" customWidth="1"/>
    <col min="15367" max="15367" width="14.3984375" customWidth="1"/>
    <col min="15368" max="15368" width="13.09765625" customWidth="1"/>
    <col min="15369" max="15369" width="15.3984375" customWidth="1"/>
    <col min="15617" max="15617" width="40.59765625" customWidth="1"/>
    <col min="15618" max="15618" width="10.09765625" customWidth="1"/>
    <col min="15619" max="15619" width="10.3984375" customWidth="1"/>
    <col min="15620" max="15620" width="8.09765625" customWidth="1"/>
    <col min="15622" max="15622" width="10.09765625" customWidth="1"/>
    <col min="15623" max="15623" width="14.3984375" customWidth="1"/>
    <col min="15624" max="15624" width="13.09765625" customWidth="1"/>
    <col min="15625" max="15625" width="15.3984375" customWidth="1"/>
    <col min="15873" max="15873" width="40.59765625" customWidth="1"/>
    <col min="15874" max="15874" width="10.09765625" customWidth="1"/>
    <col min="15875" max="15875" width="10.3984375" customWidth="1"/>
    <col min="15876" max="15876" width="8.09765625" customWidth="1"/>
    <col min="15878" max="15878" width="10.09765625" customWidth="1"/>
    <col min="15879" max="15879" width="14.3984375" customWidth="1"/>
    <col min="15880" max="15880" width="13.09765625" customWidth="1"/>
    <col min="15881" max="15881" width="15.3984375" customWidth="1"/>
    <col min="16129" max="16129" width="40.59765625" customWidth="1"/>
    <col min="16130" max="16130" width="10.09765625" customWidth="1"/>
    <col min="16131" max="16131" width="10.3984375" customWidth="1"/>
    <col min="16132" max="16132" width="8.09765625" customWidth="1"/>
    <col min="16134" max="16134" width="10.09765625" customWidth="1"/>
    <col min="16135" max="16135" width="14.3984375" customWidth="1"/>
    <col min="16136" max="16136" width="13.09765625" customWidth="1"/>
    <col min="16137" max="16137" width="15.3984375" customWidth="1"/>
  </cols>
  <sheetData>
    <row r="1" spans="1:11" ht="42" customHeight="1" thickBot="1">
      <c r="A1" s="777"/>
      <c r="B1" s="778"/>
      <c r="C1" s="778"/>
      <c r="D1" s="778"/>
      <c r="E1" s="778"/>
      <c r="F1" s="778"/>
      <c r="G1" s="778"/>
      <c r="H1" s="778"/>
      <c r="I1" s="779"/>
    </row>
    <row r="2" spans="1:11" ht="33.75" customHeight="1">
      <c r="A2" s="812" t="s">
        <v>393</v>
      </c>
      <c r="B2" s="813"/>
      <c r="C2" s="813"/>
      <c r="D2" s="813"/>
      <c r="E2" s="813"/>
      <c r="F2" s="813"/>
      <c r="G2" s="813"/>
      <c r="H2" s="813"/>
      <c r="I2" s="814"/>
    </row>
    <row r="3" spans="1:11" ht="15.6">
      <c r="A3" s="783"/>
      <c r="B3" s="784"/>
      <c r="C3" s="784"/>
      <c r="D3" s="784"/>
      <c r="E3" s="784"/>
      <c r="F3" s="784"/>
      <c r="G3" s="4" t="s">
        <v>299</v>
      </c>
      <c r="H3" s="189">
        <f>Gerenciamento!H3</f>
        <v>45931</v>
      </c>
      <c r="I3" s="77"/>
      <c r="K3" s="1"/>
    </row>
    <row r="4" spans="1:11" ht="15.9" customHeight="1">
      <c r="A4" s="2" t="s">
        <v>0</v>
      </c>
      <c r="B4" s="3"/>
      <c r="C4" s="3"/>
      <c r="D4" s="3"/>
      <c r="E4" s="3"/>
      <c r="F4" s="3"/>
      <c r="G4" s="4" t="s">
        <v>300</v>
      </c>
      <c r="H4" s="189">
        <f>Gerenciamento!H4</f>
        <v>45850</v>
      </c>
      <c r="I4" s="190"/>
      <c r="J4" s="79"/>
      <c r="K4" s="1"/>
    </row>
    <row r="5" spans="1:11" ht="15.9" customHeight="1">
      <c r="A5" s="793" t="s">
        <v>1</v>
      </c>
      <c r="B5" s="789"/>
      <c r="C5" s="790"/>
      <c r="D5" s="788" t="s">
        <v>2</v>
      </c>
      <c r="E5" s="789"/>
      <c r="F5" s="789"/>
      <c r="G5" s="790"/>
      <c r="H5" s="791" t="s">
        <v>3</v>
      </c>
      <c r="I5" s="792"/>
      <c r="J5" s="79"/>
    </row>
    <row r="6" spans="1:11" ht="26.4">
      <c r="A6" s="6" t="s">
        <v>4</v>
      </c>
      <c r="B6" s="7" t="s">
        <v>5</v>
      </c>
      <c r="C6" s="175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9" t="s">
        <v>12</v>
      </c>
      <c r="J6" s="309" t="s">
        <v>23</v>
      </c>
    </row>
    <row r="7" spans="1:11" ht="15.9" customHeight="1">
      <c r="A7" s="10" t="s">
        <v>13</v>
      </c>
      <c r="B7" s="179"/>
      <c r="C7" s="179"/>
      <c r="D7" s="179"/>
      <c r="E7" s="179"/>
      <c r="F7" s="179"/>
      <c r="G7" s="179"/>
      <c r="H7" s="179"/>
      <c r="I7" s="25"/>
      <c r="J7" s="79"/>
    </row>
    <row r="8" spans="1:11" s="74" customFormat="1">
      <c r="A8" s="23" t="str">
        <f>PADFS!A8</f>
        <v>1.1. Sessão Técnica</v>
      </c>
      <c r="B8" s="23"/>
      <c r="C8" s="23"/>
      <c r="D8" s="23"/>
      <c r="E8" s="23"/>
      <c r="F8" s="23"/>
      <c r="G8" s="23"/>
      <c r="H8" s="23"/>
      <c r="I8" s="24"/>
      <c r="J8" s="215"/>
    </row>
    <row r="9" spans="1:11" ht="15.9" customHeight="1">
      <c r="A9" s="17" t="str">
        <f>'Custo MO Jul-25'!B93</f>
        <v>Arqueólogo pleno</v>
      </c>
      <c r="B9" s="14" t="str">
        <f>'Custo MO Jul-25'!A93</f>
        <v>P8190</v>
      </c>
      <c r="C9" s="12" t="s">
        <v>14</v>
      </c>
      <c r="D9" s="14">
        <v>1</v>
      </c>
      <c r="E9" s="15">
        <v>1</v>
      </c>
      <c r="F9" s="224">
        <v>6</v>
      </c>
      <c r="G9" s="14">
        <f>D9*E9*F9</f>
        <v>6</v>
      </c>
      <c r="H9" s="92">
        <f>VLOOKUP(B9,'Custo MO Jul-25'!$A$2:$Y$105,25,1)</f>
        <v>8426.16</v>
      </c>
      <c r="I9" s="89">
        <f>H9*G9</f>
        <v>50556.959999999999</v>
      </c>
      <c r="J9" s="305" t="s">
        <v>414</v>
      </c>
    </row>
    <row r="10" spans="1:11" ht="15.9" customHeight="1">
      <c r="A10" s="227" t="str">
        <f>'Custo MO Jul-25'!B90</f>
        <v>Antropólogo pleno</v>
      </c>
      <c r="B10" s="14" t="str">
        <f>'Custo MO Jul-25'!A90</f>
        <v>P8187</v>
      </c>
      <c r="C10" s="12" t="s">
        <v>14</v>
      </c>
      <c r="D10" s="14">
        <v>1</v>
      </c>
      <c r="E10" s="15">
        <v>1</v>
      </c>
      <c r="F10" s="224">
        <v>6</v>
      </c>
      <c r="G10" s="14">
        <f>D10*E10*F10</f>
        <v>6</v>
      </c>
      <c r="H10" s="92">
        <f>VLOOKUP(B10,'Custo MO Jul-25'!$A$2:$Y$105,25,1)</f>
        <v>9631.56</v>
      </c>
      <c r="I10" s="89">
        <f>H10*G10</f>
        <v>57789.36</v>
      </c>
      <c r="J10" s="79"/>
    </row>
    <row r="11" spans="1:11" ht="15.9" customHeight="1">
      <c r="A11" s="18" t="s">
        <v>15</v>
      </c>
      <c r="B11" s="19"/>
      <c r="C11" s="19"/>
      <c r="D11" s="19"/>
      <c r="E11" s="19"/>
      <c r="F11" s="19"/>
      <c r="G11" s="19"/>
      <c r="H11" s="20"/>
      <c r="I11" s="90">
        <f>SUM(I9:I10)</f>
        <v>108346.32</v>
      </c>
      <c r="J11" s="79"/>
      <c r="K11" s="21"/>
    </row>
    <row r="12" spans="1:11" ht="15.9" customHeight="1">
      <c r="A12" s="22"/>
      <c r="B12" s="23"/>
      <c r="C12" s="23"/>
      <c r="D12" s="23"/>
      <c r="E12" s="23"/>
      <c r="F12" s="23"/>
      <c r="G12" s="23"/>
      <c r="H12" s="23"/>
      <c r="I12" s="24"/>
      <c r="J12" s="79"/>
      <c r="K12" s="21"/>
    </row>
    <row r="13" spans="1:11" ht="15.9" customHeight="1">
      <c r="A13" s="10" t="s">
        <v>16</v>
      </c>
      <c r="B13" s="179"/>
      <c r="C13" s="179"/>
      <c r="D13" s="179"/>
      <c r="E13" s="179"/>
      <c r="F13" s="179"/>
      <c r="G13" s="179"/>
      <c r="H13" s="179"/>
      <c r="I13" s="25"/>
      <c r="J13" s="79"/>
    </row>
    <row r="14" spans="1:11" ht="30.75" customHeight="1">
      <c r="A14" s="6" t="s">
        <v>4</v>
      </c>
      <c r="B14" s="175" t="s">
        <v>5</v>
      </c>
      <c r="C14" s="175" t="s">
        <v>6</v>
      </c>
      <c r="D14" s="175" t="s">
        <v>7</v>
      </c>
      <c r="E14" s="175" t="s">
        <v>17</v>
      </c>
      <c r="F14" s="7" t="s">
        <v>9</v>
      </c>
      <c r="G14" s="175" t="s">
        <v>18</v>
      </c>
      <c r="H14" s="8" t="s">
        <v>19</v>
      </c>
      <c r="I14" s="9" t="s">
        <v>12</v>
      </c>
      <c r="J14" s="216"/>
    </row>
    <row r="15" spans="1:11">
      <c r="A15" s="27" t="str">
        <f>'Custo Veículos, Imóveis'!D6</f>
        <v>Veículo leve - 53 kW (sem motorista)</v>
      </c>
      <c r="B15" s="12" t="str">
        <f>'Custo Veículos, Imóveis'!C6</f>
        <v>E8889</v>
      </c>
      <c r="C15" s="191" t="s">
        <v>411</v>
      </c>
      <c r="D15" s="14">
        <v>1</v>
      </c>
      <c r="E15" s="15">
        <v>1</v>
      </c>
      <c r="F15" s="14">
        <f>F9</f>
        <v>6</v>
      </c>
      <c r="G15" s="14">
        <f>D15*E15*F15</f>
        <v>6</v>
      </c>
      <c r="H15" s="192">
        <f>8*22*'Custo Veículos, Imóveis'!F6</f>
        <v>6293.7599999999993</v>
      </c>
      <c r="I15" s="193">
        <f>G15*H15</f>
        <v>37762.559999999998</v>
      </c>
      <c r="J15" s="79"/>
    </row>
    <row r="16" spans="1:11" ht="15.9" customHeight="1">
      <c r="A16" s="18" t="s">
        <v>20</v>
      </c>
      <c r="B16" s="19"/>
      <c r="C16" s="19"/>
      <c r="D16" s="19"/>
      <c r="E16" s="19"/>
      <c r="F16" s="19"/>
      <c r="G16" s="19"/>
      <c r="H16" s="20"/>
      <c r="I16" s="90">
        <f>SUM(I15:I15)</f>
        <v>37762.559999999998</v>
      </c>
      <c r="J16" s="79"/>
    </row>
    <row r="17" spans="1:11" ht="15.9" customHeight="1">
      <c r="A17" s="22"/>
      <c r="B17" s="23"/>
      <c r="C17" s="23"/>
      <c r="D17" s="23"/>
      <c r="E17" s="23"/>
      <c r="F17" s="23"/>
      <c r="G17" s="23"/>
      <c r="H17" s="23"/>
      <c r="I17" s="24"/>
      <c r="J17" s="79"/>
    </row>
    <row r="18" spans="1:11" ht="15.9" customHeight="1">
      <c r="A18" s="172" t="s">
        <v>21</v>
      </c>
      <c r="B18" s="179"/>
      <c r="C18" s="179"/>
      <c r="D18" s="179"/>
      <c r="E18" s="179"/>
      <c r="F18" s="179"/>
      <c r="G18" s="179"/>
      <c r="H18" s="179"/>
      <c r="I18" s="25"/>
      <c r="J18" s="79"/>
    </row>
    <row r="19" spans="1:11" ht="26.4">
      <c r="A19" s="28" t="s">
        <v>4</v>
      </c>
      <c r="B19" s="30" t="s">
        <v>5</v>
      </c>
      <c r="C19" s="29" t="s">
        <v>6</v>
      </c>
      <c r="D19" s="30" t="s">
        <v>22</v>
      </c>
      <c r="E19" s="30" t="s">
        <v>23</v>
      </c>
      <c r="F19" s="7" t="s">
        <v>9</v>
      </c>
      <c r="G19" s="7" t="s">
        <v>401</v>
      </c>
      <c r="H19" s="31" t="s">
        <v>24</v>
      </c>
      <c r="I19" s="9" t="s">
        <v>12</v>
      </c>
      <c r="J19" s="209"/>
      <c r="K19" s="71"/>
    </row>
    <row r="20" spans="1:11">
      <c r="A20" s="185" t="s">
        <v>358</v>
      </c>
      <c r="B20" s="12" t="str">
        <f>'Custo Veículos, Imóveis'!C16</f>
        <v>B8951</v>
      </c>
      <c r="C20" s="33" t="s">
        <v>37</v>
      </c>
      <c r="D20" s="194">
        <f>SUM(D9:D10)</f>
        <v>2</v>
      </c>
      <c r="E20" s="195">
        <v>1</v>
      </c>
      <c r="F20" s="35">
        <f>F9</f>
        <v>6</v>
      </c>
      <c r="G20" s="194">
        <f>((57.95/2)+(4.5*D20))</f>
        <v>37.975000000000001</v>
      </c>
      <c r="H20" s="192">
        <f>'Custo Veículos, Imóveis'!G16</f>
        <v>51.03</v>
      </c>
      <c r="I20" s="193">
        <f>G20*H20*F20</f>
        <v>11627.1855</v>
      </c>
      <c r="J20" s="210"/>
    </row>
    <row r="21" spans="1:11" ht="15.9" customHeight="1">
      <c r="A21" s="18" t="s">
        <v>25</v>
      </c>
      <c r="B21" s="19"/>
      <c r="C21" s="19"/>
      <c r="D21" s="19"/>
      <c r="E21" s="19"/>
      <c r="F21" s="19"/>
      <c r="G21" s="19"/>
      <c r="H21" s="20"/>
      <c r="I21" s="90">
        <f>SUM(I20:I20)</f>
        <v>11627.1855</v>
      </c>
      <c r="J21" s="211"/>
    </row>
    <row r="22" spans="1:11" ht="15.9" customHeight="1">
      <c r="A22" s="22"/>
      <c r="B22" s="23"/>
      <c r="C22" s="23"/>
      <c r="D22" s="23"/>
      <c r="E22" s="23"/>
      <c r="F22" s="23"/>
      <c r="G22" s="23"/>
      <c r="H22" s="23"/>
      <c r="I22" s="24"/>
      <c r="J22" s="79"/>
    </row>
    <row r="23" spans="1:11" ht="15.9" customHeight="1">
      <c r="A23" s="36" t="s">
        <v>26</v>
      </c>
      <c r="B23" s="179"/>
      <c r="C23" s="179"/>
      <c r="D23" s="179"/>
      <c r="E23" s="179"/>
      <c r="F23" s="179"/>
      <c r="G23" s="179"/>
      <c r="H23" s="179"/>
      <c r="I23" s="25"/>
      <c r="J23" s="79"/>
    </row>
    <row r="24" spans="1:11" ht="26.4">
      <c r="A24" s="28" t="s">
        <v>4</v>
      </c>
      <c r="B24" s="30" t="s">
        <v>5</v>
      </c>
      <c r="C24" s="30" t="s">
        <v>6</v>
      </c>
      <c r="D24" s="30" t="s">
        <v>22</v>
      </c>
      <c r="E24" s="30" t="s">
        <v>23</v>
      </c>
      <c r="F24" s="7" t="s">
        <v>9</v>
      </c>
      <c r="G24" s="175" t="s">
        <v>401</v>
      </c>
      <c r="H24" s="38" t="s">
        <v>27</v>
      </c>
      <c r="I24" s="9" t="s">
        <v>12</v>
      </c>
      <c r="J24" s="212"/>
      <c r="K24" s="40"/>
    </row>
    <row r="25" spans="1:11">
      <c r="A25" s="132" t="s">
        <v>28</v>
      </c>
      <c r="B25" s="133"/>
      <c r="C25" s="133"/>
      <c r="D25" s="133"/>
      <c r="E25" s="133"/>
      <c r="F25" s="133"/>
      <c r="G25" s="133"/>
      <c r="H25" s="133"/>
      <c r="I25" s="134"/>
      <c r="J25" s="212"/>
      <c r="K25" s="40"/>
    </row>
    <row r="26" spans="1:11">
      <c r="A26" s="185" t="s">
        <v>354</v>
      </c>
      <c r="B26" s="33" t="str">
        <f>'Custo Veículos, Imóveis'!C18</f>
        <v>B8953</v>
      </c>
      <c r="C26" s="33" t="s">
        <v>59</v>
      </c>
      <c r="D26" s="34">
        <f>D20</f>
        <v>2</v>
      </c>
      <c r="E26" s="41">
        <v>1</v>
      </c>
      <c r="F26" s="35">
        <f>F9</f>
        <v>6</v>
      </c>
      <c r="G26" s="14">
        <f>G20</f>
        <v>37.975000000000001</v>
      </c>
      <c r="H26" s="91">
        <f>'Custo Veículos, Imóveis'!G18</f>
        <v>481.81</v>
      </c>
      <c r="I26" s="89">
        <f>D26*H26*F26</f>
        <v>5781.72</v>
      </c>
      <c r="J26" s="79"/>
    </row>
    <row r="27" spans="1:11" ht="15.9" customHeight="1">
      <c r="A27" s="2" t="s">
        <v>29</v>
      </c>
      <c r="B27" s="133"/>
      <c r="C27" s="133"/>
      <c r="D27" s="133"/>
      <c r="E27" s="133"/>
      <c r="F27" s="133"/>
      <c r="G27" s="133"/>
      <c r="H27" s="133"/>
      <c r="I27" s="134"/>
      <c r="J27" s="79"/>
    </row>
    <row r="28" spans="1:11">
      <c r="A28" s="185" t="s">
        <v>355</v>
      </c>
      <c r="B28" s="191" t="str">
        <f>'Custo Veículos, Imóveis'!C25</f>
        <v>B8959</v>
      </c>
      <c r="C28" s="42" t="s">
        <v>59</v>
      </c>
      <c r="D28" s="194">
        <f>D20</f>
        <v>2</v>
      </c>
      <c r="E28" s="195">
        <v>1</v>
      </c>
      <c r="F28" s="194">
        <f>F9</f>
        <v>6</v>
      </c>
      <c r="G28" s="14">
        <f>G20</f>
        <v>37.975000000000001</v>
      </c>
      <c r="H28" s="192">
        <f>'Custo Veículos, Imóveis'!G25</f>
        <v>197.1</v>
      </c>
      <c r="I28" s="193">
        <f>D28*H28*F28</f>
        <v>2365.1999999999998</v>
      </c>
      <c r="J28" s="79"/>
    </row>
    <row r="29" spans="1:11">
      <c r="A29" s="18" t="s">
        <v>30</v>
      </c>
      <c r="B29" s="19"/>
      <c r="C29" s="19"/>
      <c r="D29" s="19"/>
      <c r="E29" s="19"/>
      <c r="F29" s="19"/>
      <c r="G29" s="19"/>
      <c r="H29" s="20"/>
      <c r="I29" s="90">
        <f>SUM(I26:I28)</f>
        <v>8146.92</v>
      </c>
      <c r="J29" s="211"/>
    </row>
    <row r="30" spans="1:11" ht="13.2" customHeight="1">
      <c r="A30" s="22"/>
      <c r="B30" s="23"/>
      <c r="C30" s="23"/>
      <c r="D30" s="23"/>
      <c r="E30" s="23"/>
      <c r="F30" s="23"/>
      <c r="G30" s="23"/>
      <c r="H30" s="23"/>
      <c r="I30" s="24"/>
      <c r="J30" s="213"/>
      <c r="K30" s="75"/>
    </row>
    <row r="31" spans="1:11">
      <c r="A31" s="36" t="s">
        <v>294</v>
      </c>
      <c r="B31" s="179"/>
      <c r="C31" s="179"/>
      <c r="D31" s="179"/>
      <c r="E31" s="179"/>
      <c r="F31" s="179"/>
      <c r="G31" s="179"/>
      <c r="H31" s="179"/>
      <c r="I31" s="25"/>
      <c r="J31" s="95"/>
    </row>
    <row r="32" spans="1:11" ht="26.4">
      <c r="A32" s="28" t="s">
        <v>4</v>
      </c>
      <c r="B32" s="30" t="str">
        <f>Supervisão!B36</f>
        <v>Código</v>
      </c>
      <c r="C32" s="30" t="str">
        <f>Supervisão!C36</f>
        <v>Unidade</v>
      </c>
      <c r="D32" s="30" t="str">
        <f>Supervisão!D36</f>
        <v>Valor Equipe (R$)</v>
      </c>
      <c r="E32" s="30" t="str">
        <f>Supervisão!E36</f>
        <v>Percentual (%)</v>
      </c>
      <c r="F32" s="30" t="str">
        <f>Supervisão!F36</f>
        <v>Período (Meses)</v>
      </c>
      <c r="G32" s="30" t="str">
        <f>Supervisão!G36</f>
        <v>QntxPeríodo</v>
      </c>
      <c r="H32" s="30" t="str">
        <f>Supervisão!H36</f>
        <v>Preço unitário mês</v>
      </c>
      <c r="I32" s="24" t="str">
        <f>Supervisão!I36</f>
        <v>Preço Total</v>
      </c>
      <c r="J32" s="95"/>
    </row>
    <row r="33" spans="1:11" ht="27.75" customHeight="1">
      <c r="A33" s="129" t="str">
        <f>'Insumos Ambientais'!A11</f>
        <v>Equipe variável de gestão dos bens culturais tombados</v>
      </c>
      <c r="B33" s="33" t="s">
        <v>428</v>
      </c>
      <c r="C33" s="33" t="str">
        <f>Supervisão!C37</f>
        <v>% x mês</v>
      </c>
      <c r="D33" s="101">
        <f>I11</f>
        <v>108346.32</v>
      </c>
      <c r="E33" s="99">
        <f>'Insumos Ambientais'!B11</f>
        <v>1.7500000000000002E-2</v>
      </c>
      <c r="F33" s="14">
        <f>F9</f>
        <v>6</v>
      </c>
      <c r="G33" s="300">
        <f>F33</f>
        <v>6</v>
      </c>
      <c r="H33" s="225">
        <f>(D33/G33)*E33</f>
        <v>316.01010000000002</v>
      </c>
      <c r="I33" s="226">
        <f>G33*H33</f>
        <v>1896.0606000000002</v>
      </c>
      <c r="J33" s="95"/>
    </row>
    <row r="34" spans="1:11">
      <c r="A34" s="18" t="s">
        <v>298</v>
      </c>
      <c r="B34" s="19"/>
      <c r="C34" s="19"/>
      <c r="D34" s="19"/>
      <c r="E34" s="19"/>
      <c r="F34" s="19"/>
      <c r="G34" s="19"/>
      <c r="H34" s="20"/>
      <c r="I34" s="90">
        <f>SUM(I33:I33)</f>
        <v>1896.0606000000002</v>
      </c>
      <c r="J34" s="95"/>
    </row>
    <row r="35" spans="1:11">
      <c r="A35" s="22"/>
      <c r="B35" s="23"/>
      <c r="C35" s="23"/>
      <c r="D35" s="23"/>
      <c r="E35" s="23"/>
      <c r="F35" s="23"/>
      <c r="G35" s="23"/>
      <c r="H35" s="23"/>
      <c r="I35" s="24"/>
      <c r="J35" s="75"/>
      <c r="K35" s="75"/>
    </row>
    <row r="36" spans="1:11" ht="15.9" customHeight="1">
      <c r="A36" s="18" t="s">
        <v>311</v>
      </c>
      <c r="B36" s="19"/>
      <c r="C36" s="19"/>
      <c r="D36" s="19"/>
      <c r="E36" s="19"/>
      <c r="F36" s="19"/>
      <c r="G36" s="19"/>
      <c r="H36" s="20"/>
      <c r="I36" s="90">
        <f>SUM(I16,I11,I21,I29,I34)</f>
        <v>167779.04610000001</v>
      </c>
      <c r="J36" s="103"/>
    </row>
    <row r="37" spans="1:11">
      <c r="A37" s="22"/>
      <c r="B37" s="23"/>
      <c r="C37" s="23"/>
      <c r="D37" s="23"/>
      <c r="E37" s="23"/>
      <c r="F37" s="23"/>
      <c r="G37" s="23"/>
      <c r="H37" s="23"/>
      <c r="I37" s="24"/>
      <c r="J37" s="79"/>
    </row>
    <row r="38" spans="1:11">
      <c r="A38" s="199" t="s">
        <v>31</v>
      </c>
      <c r="B38" s="23"/>
      <c r="C38" s="23"/>
      <c r="D38" s="23"/>
      <c r="E38" s="23"/>
      <c r="F38" s="23"/>
      <c r="G38" s="23"/>
      <c r="H38" s="23"/>
      <c r="I38" s="198"/>
      <c r="J38" s="79"/>
    </row>
    <row r="39" spans="1:11">
      <c r="A39" s="52" t="s">
        <v>32</v>
      </c>
      <c r="B39" s="23"/>
      <c r="C39" s="23"/>
      <c r="D39" s="23"/>
      <c r="E39" s="23"/>
      <c r="F39" s="23"/>
      <c r="G39" s="23"/>
      <c r="H39" s="23"/>
      <c r="I39" s="198"/>
      <c r="J39" s="79"/>
    </row>
    <row r="40" spans="1:11">
      <c r="A40" s="54" t="s">
        <v>33</v>
      </c>
      <c r="B40" s="23"/>
      <c r="C40" s="23"/>
      <c r="D40" s="23"/>
      <c r="E40" s="23"/>
      <c r="F40" s="23"/>
      <c r="G40" s="23"/>
      <c r="H40" s="23"/>
      <c r="I40" s="111">
        <f>BDI!D20</f>
        <v>0.4511</v>
      </c>
      <c r="J40" s="79"/>
    </row>
    <row r="41" spans="1:11">
      <c r="A41" s="204" t="s">
        <v>34</v>
      </c>
      <c r="B41" s="56"/>
      <c r="C41" s="23"/>
      <c r="D41" s="23"/>
      <c r="E41" s="23"/>
      <c r="F41" s="23"/>
      <c r="G41" s="23"/>
      <c r="H41" s="201"/>
      <c r="I41" s="208">
        <f>I36*I40</f>
        <v>75685.127695710005</v>
      </c>
      <c r="J41" s="79"/>
    </row>
    <row r="42" spans="1:11">
      <c r="A42" s="22"/>
      <c r="B42" s="23"/>
      <c r="C42" s="23"/>
      <c r="D42" s="23"/>
      <c r="E42" s="23"/>
      <c r="F42" s="23"/>
      <c r="G42" s="23"/>
      <c r="H42" s="23"/>
      <c r="I42" s="24"/>
      <c r="J42" s="214"/>
    </row>
    <row r="43" spans="1:11" ht="14.4" thickBot="1">
      <c r="A43" s="115" t="s">
        <v>331</v>
      </c>
      <c r="B43" s="108"/>
      <c r="C43" s="108"/>
      <c r="D43" s="108"/>
      <c r="E43" s="108"/>
      <c r="F43" s="108"/>
      <c r="G43" s="108"/>
      <c r="H43" s="200"/>
      <c r="I43" s="110">
        <f>I36+I41</f>
        <v>243464.17379571003</v>
      </c>
      <c r="J43" s="103">
        <f>I43/F9</f>
        <v>40577.362299285007</v>
      </c>
      <c r="K43" t="s">
        <v>23</v>
      </c>
    </row>
  </sheetData>
  <mergeCells count="6">
    <mergeCell ref="A1:I1"/>
    <mergeCell ref="A2:I2"/>
    <mergeCell ref="A3:F3"/>
    <mergeCell ref="A5:C5"/>
    <mergeCell ref="D5:G5"/>
    <mergeCell ref="H5:I5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rowBreaks count="1" manualBreakCount="1">
    <brk id="17" max="16383" man="1"/>
  </rowBreaks>
  <colBreaks count="1" manualBreakCount="1">
    <brk id="9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tabColor rgb="FF7030A0"/>
  </sheetPr>
  <dimension ref="A1:K44"/>
  <sheetViews>
    <sheetView zoomScale="85" zoomScaleNormal="85" zoomScaleSheetLayoutView="50" workbookViewId="0">
      <pane ySplit="6" topLeftCell="A7" activePane="bottomLeft" state="frozen"/>
      <selection activeCell="M35" sqref="M35"/>
      <selection pane="bottomLeft" activeCell="H26" sqref="H26:H28"/>
    </sheetView>
  </sheetViews>
  <sheetFormatPr defaultRowHeight="13.8"/>
  <cols>
    <col min="1" max="1" width="55.3984375" customWidth="1"/>
    <col min="2" max="2" width="11.59765625" customWidth="1"/>
    <col min="3" max="3" width="13.5" customWidth="1"/>
    <col min="4" max="4" width="12.09765625" customWidth="1"/>
    <col min="5" max="5" width="10.69921875" customWidth="1"/>
    <col min="6" max="6" width="9.3984375" bestFit="1" customWidth="1"/>
    <col min="7" max="7" width="15.59765625" customWidth="1"/>
    <col min="8" max="8" width="14.19921875" style="57" customWidth="1"/>
    <col min="9" max="9" width="17.19921875" customWidth="1"/>
    <col min="10" max="10" width="19.5" customWidth="1"/>
    <col min="11" max="11" width="11" customWidth="1"/>
    <col min="257" max="257" width="40.59765625" customWidth="1"/>
    <col min="258" max="258" width="10.09765625" customWidth="1"/>
    <col min="259" max="259" width="10.3984375" customWidth="1"/>
    <col min="260" max="260" width="8.09765625" customWidth="1"/>
    <col min="262" max="262" width="10.09765625" customWidth="1"/>
    <col min="263" max="263" width="14.3984375" customWidth="1"/>
    <col min="264" max="264" width="13.09765625" customWidth="1"/>
    <col min="265" max="265" width="15.3984375" customWidth="1"/>
    <col min="513" max="513" width="40.59765625" customWidth="1"/>
    <col min="514" max="514" width="10.09765625" customWidth="1"/>
    <col min="515" max="515" width="10.3984375" customWidth="1"/>
    <col min="516" max="516" width="8.09765625" customWidth="1"/>
    <col min="518" max="518" width="10.09765625" customWidth="1"/>
    <col min="519" max="519" width="14.3984375" customWidth="1"/>
    <col min="520" max="520" width="13.09765625" customWidth="1"/>
    <col min="521" max="521" width="15.3984375" customWidth="1"/>
    <col min="769" max="769" width="40.59765625" customWidth="1"/>
    <col min="770" max="770" width="10.09765625" customWidth="1"/>
    <col min="771" max="771" width="10.3984375" customWidth="1"/>
    <col min="772" max="772" width="8.09765625" customWidth="1"/>
    <col min="774" max="774" width="10.09765625" customWidth="1"/>
    <col min="775" max="775" width="14.3984375" customWidth="1"/>
    <col min="776" max="776" width="13.09765625" customWidth="1"/>
    <col min="777" max="777" width="15.3984375" customWidth="1"/>
    <col min="1025" max="1025" width="40.59765625" customWidth="1"/>
    <col min="1026" max="1026" width="10.09765625" customWidth="1"/>
    <col min="1027" max="1027" width="10.3984375" customWidth="1"/>
    <col min="1028" max="1028" width="8.09765625" customWidth="1"/>
    <col min="1030" max="1030" width="10.09765625" customWidth="1"/>
    <col min="1031" max="1031" width="14.3984375" customWidth="1"/>
    <col min="1032" max="1032" width="13.09765625" customWidth="1"/>
    <col min="1033" max="1033" width="15.3984375" customWidth="1"/>
    <col min="1281" max="1281" width="40.59765625" customWidth="1"/>
    <col min="1282" max="1282" width="10.09765625" customWidth="1"/>
    <col min="1283" max="1283" width="10.3984375" customWidth="1"/>
    <col min="1284" max="1284" width="8.09765625" customWidth="1"/>
    <col min="1286" max="1286" width="10.09765625" customWidth="1"/>
    <col min="1287" max="1287" width="14.3984375" customWidth="1"/>
    <col min="1288" max="1288" width="13.09765625" customWidth="1"/>
    <col min="1289" max="1289" width="15.3984375" customWidth="1"/>
    <col min="1537" max="1537" width="40.59765625" customWidth="1"/>
    <col min="1538" max="1538" width="10.09765625" customWidth="1"/>
    <col min="1539" max="1539" width="10.3984375" customWidth="1"/>
    <col min="1540" max="1540" width="8.09765625" customWidth="1"/>
    <col min="1542" max="1542" width="10.09765625" customWidth="1"/>
    <col min="1543" max="1543" width="14.3984375" customWidth="1"/>
    <col min="1544" max="1544" width="13.09765625" customWidth="1"/>
    <col min="1545" max="1545" width="15.3984375" customWidth="1"/>
    <col min="1793" max="1793" width="40.59765625" customWidth="1"/>
    <col min="1794" max="1794" width="10.09765625" customWidth="1"/>
    <col min="1795" max="1795" width="10.3984375" customWidth="1"/>
    <col min="1796" max="1796" width="8.09765625" customWidth="1"/>
    <col min="1798" max="1798" width="10.09765625" customWidth="1"/>
    <col min="1799" max="1799" width="14.3984375" customWidth="1"/>
    <col min="1800" max="1800" width="13.09765625" customWidth="1"/>
    <col min="1801" max="1801" width="15.3984375" customWidth="1"/>
    <col min="2049" max="2049" width="40.59765625" customWidth="1"/>
    <col min="2050" max="2050" width="10.09765625" customWidth="1"/>
    <col min="2051" max="2051" width="10.3984375" customWidth="1"/>
    <col min="2052" max="2052" width="8.09765625" customWidth="1"/>
    <col min="2054" max="2054" width="10.09765625" customWidth="1"/>
    <col min="2055" max="2055" width="14.3984375" customWidth="1"/>
    <col min="2056" max="2056" width="13.09765625" customWidth="1"/>
    <col min="2057" max="2057" width="15.3984375" customWidth="1"/>
    <col min="2305" max="2305" width="40.59765625" customWidth="1"/>
    <col min="2306" max="2306" width="10.09765625" customWidth="1"/>
    <col min="2307" max="2307" width="10.3984375" customWidth="1"/>
    <col min="2308" max="2308" width="8.09765625" customWidth="1"/>
    <col min="2310" max="2310" width="10.09765625" customWidth="1"/>
    <col min="2311" max="2311" width="14.3984375" customWidth="1"/>
    <col min="2312" max="2312" width="13.09765625" customWidth="1"/>
    <col min="2313" max="2313" width="15.3984375" customWidth="1"/>
    <col min="2561" max="2561" width="40.59765625" customWidth="1"/>
    <col min="2562" max="2562" width="10.09765625" customWidth="1"/>
    <col min="2563" max="2563" width="10.3984375" customWidth="1"/>
    <col min="2564" max="2564" width="8.09765625" customWidth="1"/>
    <col min="2566" max="2566" width="10.09765625" customWidth="1"/>
    <col min="2567" max="2567" width="14.3984375" customWidth="1"/>
    <col min="2568" max="2568" width="13.09765625" customWidth="1"/>
    <col min="2569" max="2569" width="15.3984375" customWidth="1"/>
    <col min="2817" max="2817" width="40.59765625" customWidth="1"/>
    <col min="2818" max="2818" width="10.09765625" customWidth="1"/>
    <col min="2819" max="2819" width="10.3984375" customWidth="1"/>
    <col min="2820" max="2820" width="8.09765625" customWidth="1"/>
    <col min="2822" max="2822" width="10.09765625" customWidth="1"/>
    <col min="2823" max="2823" width="14.3984375" customWidth="1"/>
    <col min="2824" max="2824" width="13.09765625" customWidth="1"/>
    <col min="2825" max="2825" width="15.3984375" customWidth="1"/>
    <col min="3073" max="3073" width="40.59765625" customWidth="1"/>
    <col min="3074" max="3074" width="10.09765625" customWidth="1"/>
    <col min="3075" max="3075" width="10.3984375" customWidth="1"/>
    <col min="3076" max="3076" width="8.09765625" customWidth="1"/>
    <col min="3078" max="3078" width="10.09765625" customWidth="1"/>
    <col min="3079" max="3079" width="14.3984375" customWidth="1"/>
    <col min="3080" max="3080" width="13.09765625" customWidth="1"/>
    <col min="3081" max="3081" width="15.3984375" customWidth="1"/>
    <col min="3329" max="3329" width="40.59765625" customWidth="1"/>
    <col min="3330" max="3330" width="10.09765625" customWidth="1"/>
    <col min="3331" max="3331" width="10.3984375" customWidth="1"/>
    <col min="3332" max="3332" width="8.09765625" customWidth="1"/>
    <col min="3334" max="3334" width="10.09765625" customWidth="1"/>
    <col min="3335" max="3335" width="14.3984375" customWidth="1"/>
    <col min="3336" max="3336" width="13.09765625" customWidth="1"/>
    <col min="3337" max="3337" width="15.3984375" customWidth="1"/>
    <col min="3585" max="3585" width="40.59765625" customWidth="1"/>
    <col min="3586" max="3586" width="10.09765625" customWidth="1"/>
    <col min="3587" max="3587" width="10.3984375" customWidth="1"/>
    <col min="3588" max="3588" width="8.09765625" customWidth="1"/>
    <col min="3590" max="3590" width="10.09765625" customWidth="1"/>
    <col min="3591" max="3591" width="14.3984375" customWidth="1"/>
    <col min="3592" max="3592" width="13.09765625" customWidth="1"/>
    <col min="3593" max="3593" width="15.3984375" customWidth="1"/>
    <col min="3841" max="3841" width="40.59765625" customWidth="1"/>
    <col min="3842" max="3842" width="10.09765625" customWidth="1"/>
    <col min="3843" max="3843" width="10.3984375" customWidth="1"/>
    <col min="3844" max="3844" width="8.09765625" customWidth="1"/>
    <col min="3846" max="3846" width="10.09765625" customWidth="1"/>
    <col min="3847" max="3847" width="14.3984375" customWidth="1"/>
    <col min="3848" max="3848" width="13.09765625" customWidth="1"/>
    <col min="3849" max="3849" width="15.3984375" customWidth="1"/>
    <col min="4097" max="4097" width="40.59765625" customWidth="1"/>
    <col min="4098" max="4098" width="10.09765625" customWidth="1"/>
    <col min="4099" max="4099" width="10.3984375" customWidth="1"/>
    <col min="4100" max="4100" width="8.09765625" customWidth="1"/>
    <col min="4102" max="4102" width="10.09765625" customWidth="1"/>
    <col min="4103" max="4103" width="14.3984375" customWidth="1"/>
    <col min="4104" max="4104" width="13.09765625" customWidth="1"/>
    <col min="4105" max="4105" width="15.3984375" customWidth="1"/>
    <col min="4353" max="4353" width="40.59765625" customWidth="1"/>
    <col min="4354" max="4354" width="10.09765625" customWidth="1"/>
    <col min="4355" max="4355" width="10.3984375" customWidth="1"/>
    <col min="4356" max="4356" width="8.09765625" customWidth="1"/>
    <col min="4358" max="4358" width="10.09765625" customWidth="1"/>
    <col min="4359" max="4359" width="14.3984375" customWidth="1"/>
    <col min="4360" max="4360" width="13.09765625" customWidth="1"/>
    <col min="4361" max="4361" width="15.3984375" customWidth="1"/>
    <col min="4609" max="4609" width="40.59765625" customWidth="1"/>
    <col min="4610" max="4610" width="10.09765625" customWidth="1"/>
    <col min="4611" max="4611" width="10.3984375" customWidth="1"/>
    <col min="4612" max="4612" width="8.09765625" customWidth="1"/>
    <col min="4614" max="4614" width="10.09765625" customWidth="1"/>
    <col min="4615" max="4615" width="14.3984375" customWidth="1"/>
    <col min="4616" max="4616" width="13.09765625" customWidth="1"/>
    <col min="4617" max="4617" width="15.3984375" customWidth="1"/>
    <col min="4865" max="4865" width="40.59765625" customWidth="1"/>
    <col min="4866" max="4866" width="10.09765625" customWidth="1"/>
    <col min="4867" max="4867" width="10.3984375" customWidth="1"/>
    <col min="4868" max="4868" width="8.09765625" customWidth="1"/>
    <col min="4870" max="4870" width="10.09765625" customWidth="1"/>
    <col min="4871" max="4871" width="14.3984375" customWidth="1"/>
    <col min="4872" max="4872" width="13.09765625" customWidth="1"/>
    <col min="4873" max="4873" width="15.3984375" customWidth="1"/>
    <col min="5121" max="5121" width="40.59765625" customWidth="1"/>
    <col min="5122" max="5122" width="10.09765625" customWidth="1"/>
    <col min="5123" max="5123" width="10.3984375" customWidth="1"/>
    <col min="5124" max="5124" width="8.09765625" customWidth="1"/>
    <col min="5126" max="5126" width="10.09765625" customWidth="1"/>
    <col min="5127" max="5127" width="14.3984375" customWidth="1"/>
    <col min="5128" max="5128" width="13.09765625" customWidth="1"/>
    <col min="5129" max="5129" width="15.3984375" customWidth="1"/>
    <col min="5377" max="5377" width="40.59765625" customWidth="1"/>
    <col min="5378" max="5378" width="10.09765625" customWidth="1"/>
    <col min="5379" max="5379" width="10.3984375" customWidth="1"/>
    <col min="5380" max="5380" width="8.09765625" customWidth="1"/>
    <col min="5382" max="5382" width="10.09765625" customWidth="1"/>
    <col min="5383" max="5383" width="14.3984375" customWidth="1"/>
    <col min="5384" max="5384" width="13.09765625" customWidth="1"/>
    <col min="5385" max="5385" width="15.3984375" customWidth="1"/>
    <col min="5633" max="5633" width="40.59765625" customWidth="1"/>
    <col min="5634" max="5634" width="10.09765625" customWidth="1"/>
    <col min="5635" max="5635" width="10.3984375" customWidth="1"/>
    <col min="5636" max="5636" width="8.09765625" customWidth="1"/>
    <col min="5638" max="5638" width="10.09765625" customWidth="1"/>
    <col min="5639" max="5639" width="14.3984375" customWidth="1"/>
    <col min="5640" max="5640" width="13.09765625" customWidth="1"/>
    <col min="5641" max="5641" width="15.3984375" customWidth="1"/>
    <col min="5889" max="5889" width="40.59765625" customWidth="1"/>
    <col min="5890" max="5890" width="10.09765625" customWidth="1"/>
    <col min="5891" max="5891" width="10.3984375" customWidth="1"/>
    <col min="5892" max="5892" width="8.09765625" customWidth="1"/>
    <col min="5894" max="5894" width="10.09765625" customWidth="1"/>
    <col min="5895" max="5895" width="14.3984375" customWidth="1"/>
    <col min="5896" max="5896" width="13.09765625" customWidth="1"/>
    <col min="5897" max="5897" width="15.3984375" customWidth="1"/>
    <col min="6145" max="6145" width="40.59765625" customWidth="1"/>
    <col min="6146" max="6146" width="10.09765625" customWidth="1"/>
    <col min="6147" max="6147" width="10.3984375" customWidth="1"/>
    <col min="6148" max="6148" width="8.09765625" customWidth="1"/>
    <col min="6150" max="6150" width="10.09765625" customWidth="1"/>
    <col min="6151" max="6151" width="14.3984375" customWidth="1"/>
    <col min="6152" max="6152" width="13.09765625" customWidth="1"/>
    <col min="6153" max="6153" width="15.3984375" customWidth="1"/>
    <col min="6401" max="6401" width="40.59765625" customWidth="1"/>
    <col min="6402" max="6402" width="10.09765625" customWidth="1"/>
    <col min="6403" max="6403" width="10.3984375" customWidth="1"/>
    <col min="6404" max="6404" width="8.09765625" customWidth="1"/>
    <col min="6406" max="6406" width="10.09765625" customWidth="1"/>
    <col min="6407" max="6407" width="14.3984375" customWidth="1"/>
    <col min="6408" max="6408" width="13.09765625" customWidth="1"/>
    <col min="6409" max="6409" width="15.3984375" customWidth="1"/>
    <col min="6657" max="6657" width="40.59765625" customWidth="1"/>
    <col min="6658" max="6658" width="10.09765625" customWidth="1"/>
    <col min="6659" max="6659" width="10.3984375" customWidth="1"/>
    <col min="6660" max="6660" width="8.09765625" customWidth="1"/>
    <col min="6662" max="6662" width="10.09765625" customWidth="1"/>
    <col min="6663" max="6663" width="14.3984375" customWidth="1"/>
    <col min="6664" max="6664" width="13.09765625" customWidth="1"/>
    <col min="6665" max="6665" width="15.3984375" customWidth="1"/>
    <col min="6913" max="6913" width="40.59765625" customWidth="1"/>
    <col min="6914" max="6914" width="10.09765625" customWidth="1"/>
    <col min="6915" max="6915" width="10.3984375" customWidth="1"/>
    <col min="6916" max="6916" width="8.09765625" customWidth="1"/>
    <col min="6918" max="6918" width="10.09765625" customWidth="1"/>
    <col min="6919" max="6919" width="14.3984375" customWidth="1"/>
    <col min="6920" max="6920" width="13.09765625" customWidth="1"/>
    <col min="6921" max="6921" width="15.3984375" customWidth="1"/>
    <col min="7169" max="7169" width="40.59765625" customWidth="1"/>
    <col min="7170" max="7170" width="10.09765625" customWidth="1"/>
    <col min="7171" max="7171" width="10.3984375" customWidth="1"/>
    <col min="7172" max="7172" width="8.09765625" customWidth="1"/>
    <col min="7174" max="7174" width="10.09765625" customWidth="1"/>
    <col min="7175" max="7175" width="14.3984375" customWidth="1"/>
    <col min="7176" max="7176" width="13.09765625" customWidth="1"/>
    <col min="7177" max="7177" width="15.3984375" customWidth="1"/>
    <col min="7425" max="7425" width="40.59765625" customWidth="1"/>
    <col min="7426" max="7426" width="10.09765625" customWidth="1"/>
    <col min="7427" max="7427" width="10.3984375" customWidth="1"/>
    <col min="7428" max="7428" width="8.09765625" customWidth="1"/>
    <col min="7430" max="7430" width="10.09765625" customWidth="1"/>
    <col min="7431" max="7431" width="14.3984375" customWidth="1"/>
    <col min="7432" max="7432" width="13.09765625" customWidth="1"/>
    <col min="7433" max="7433" width="15.3984375" customWidth="1"/>
    <col min="7681" max="7681" width="40.59765625" customWidth="1"/>
    <col min="7682" max="7682" width="10.09765625" customWidth="1"/>
    <col min="7683" max="7683" width="10.3984375" customWidth="1"/>
    <col min="7684" max="7684" width="8.09765625" customWidth="1"/>
    <col min="7686" max="7686" width="10.09765625" customWidth="1"/>
    <col min="7687" max="7687" width="14.3984375" customWidth="1"/>
    <col min="7688" max="7688" width="13.09765625" customWidth="1"/>
    <col min="7689" max="7689" width="15.3984375" customWidth="1"/>
    <col min="7937" max="7937" width="40.59765625" customWidth="1"/>
    <col min="7938" max="7938" width="10.09765625" customWidth="1"/>
    <col min="7939" max="7939" width="10.3984375" customWidth="1"/>
    <col min="7940" max="7940" width="8.09765625" customWidth="1"/>
    <col min="7942" max="7942" width="10.09765625" customWidth="1"/>
    <col min="7943" max="7943" width="14.3984375" customWidth="1"/>
    <col min="7944" max="7944" width="13.09765625" customWidth="1"/>
    <col min="7945" max="7945" width="15.3984375" customWidth="1"/>
    <col min="8193" max="8193" width="40.59765625" customWidth="1"/>
    <col min="8194" max="8194" width="10.09765625" customWidth="1"/>
    <col min="8195" max="8195" width="10.3984375" customWidth="1"/>
    <col min="8196" max="8196" width="8.09765625" customWidth="1"/>
    <col min="8198" max="8198" width="10.09765625" customWidth="1"/>
    <col min="8199" max="8199" width="14.3984375" customWidth="1"/>
    <col min="8200" max="8200" width="13.09765625" customWidth="1"/>
    <col min="8201" max="8201" width="15.3984375" customWidth="1"/>
    <col min="8449" max="8449" width="40.59765625" customWidth="1"/>
    <col min="8450" max="8450" width="10.09765625" customWidth="1"/>
    <col min="8451" max="8451" width="10.3984375" customWidth="1"/>
    <col min="8452" max="8452" width="8.09765625" customWidth="1"/>
    <col min="8454" max="8454" width="10.09765625" customWidth="1"/>
    <col min="8455" max="8455" width="14.3984375" customWidth="1"/>
    <col min="8456" max="8456" width="13.09765625" customWidth="1"/>
    <col min="8457" max="8457" width="15.3984375" customWidth="1"/>
    <col min="8705" max="8705" width="40.59765625" customWidth="1"/>
    <col min="8706" max="8706" width="10.09765625" customWidth="1"/>
    <col min="8707" max="8707" width="10.3984375" customWidth="1"/>
    <col min="8708" max="8708" width="8.09765625" customWidth="1"/>
    <col min="8710" max="8710" width="10.09765625" customWidth="1"/>
    <col min="8711" max="8711" width="14.3984375" customWidth="1"/>
    <col min="8712" max="8712" width="13.09765625" customWidth="1"/>
    <col min="8713" max="8713" width="15.3984375" customWidth="1"/>
    <col min="8961" max="8961" width="40.59765625" customWidth="1"/>
    <col min="8962" max="8962" width="10.09765625" customWidth="1"/>
    <col min="8963" max="8963" width="10.3984375" customWidth="1"/>
    <col min="8964" max="8964" width="8.09765625" customWidth="1"/>
    <col min="8966" max="8966" width="10.09765625" customWidth="1"/>
    <col min="8967" max="8967" width="14.3984375" customWidth="1"/>
    <col min="8968" max="8968" width="13.09765625" customWidth="1"/>
    <col min="8969" max="8969" width="15.3984375" customWidth="1"/>
    <col min="9217" max="9217" width="40.59765625" customWidth="1"/>
    <col min="9218" max="9218" width="10.09765625" customWidth="1"/>
    <col min="9219" max="9219" width="10.3984375" customWidth="1"/>
    <col min="9220" max="9220" width="8.09765625" customWidth="1"/>
    <col min="9222" max="9222" width="10.09765625" customWidth="1"/>
    <col min="9223" max="9223" width="14.3984375" customWidth="1"/>
    <col min="9224" max="9224" width="13.09765625" customWidth="1"/>
    <col min="9225" max="9225" width="15.3984375" customWidth="1"/>
    <col min="9473" max="9473" width="40.59765625" customWidth="1"/>
    <col min="9474" max="9474" width="10.09765625" customWidth="1"/>
    <col min="9475" max="9475" width="10.3984375" customWidth="1"/>
    <col min="9476" max="9476" width="8.09765625" customWidth="1"/>
    <col min="9478" max="9478" width="10.09765625" customWidth="1"/>
    <col min="9479" max="9479" width="14.3984375" customWidth="1"/>
    <col min="9480" max="9480" width="13.09765625" customWidth="1"/>
    <col min="9481" max="9481" width="15.3984375" customWidth="1"/>
    <col min="9729" max="9729" width="40.59765625" customWidth="1"/>
    <col min="9730" max="9730" width="10.09765625" customWidth="1"/>
    <col min="9731" max="9731" width="10.3984375" customWidth="1"/>
    <col min="9732" max="9732" width="8.09765625" customWidth="1"/>
    <col min="9734" max="9734" width="10.09765625" customWidth="1"/>
    <col min="9735" max="9735" width="14.3984375" customWidth="1"/>
    <col min="9736" max="9736" width="13.09765625" customWidth="1"/>
    <col min="9737" max="9737" width="15.3984375" customWidth="1"/>
    <col min="9985" max="9985" width="40.59765625" customWidth="1"/>
    <col min="9986" max="9986" width="10.09765625" customWidth="1"/>
    <col min="9987" max="9987" width="10.3984375" customWidth="1"/>
    <col min="9988" max="9988" width="8.09765625" customWidth="1"/>
    <col min="9990" max="9990" width="10.09765625" customWidth="1"/>
    <col min="9991" max="9991" width="14.3984375" customWidth="1"/>
    <col min="9992" max="9992" width="13.09765625" customWidth="1"/>
    <col min="9993" max="9993" width="15.3984375" customWidth="1"/>
    <col min="10241" max="10241" width="40.59765625" customWidth="1"/>
    <col min="10242" max="10242" width="10.09765625" customWidth="1"/>
    <col min="10243" max="10243" width="10.3984375" customWidth="1"/>
    <col min="10244" max="10244" width="8.09765625" customWidth="1"/>
    <col min="10246" max="10246" width="10.09765625" customWidth="1"/>
    <col min="10247" max="10247" width="14.3984375" customWidth="1"/>
    <col min="10248" max="10248" width="13.09765625" customWidth="1"/>
    <col min="10249" max="10249" width="15.3984375" customWidth="1"/>
    <col min="10497" max="10497" width="40.59765625" customWidth="1"/>
    <col min="10498" max="10498" width="10.09765625" customWidth="1"/>
    <col min="10499" max="10499" width="10.3984375" customWidth="1"/>
    <col min="10500" max="10500" width="8.09765625" customWidth="1"/>
    <col min="10502" max="10502" width="10.09765625" customWidth="1"/>
    <col min="10503" max="10503" width="14.3984375" customWidth="1"/>
    <col min="10504" max="10504" width="13.09765625" customWidth="1"/>
    <col min="10505" max="10505" width="15.3984375" customWidth="1"/>
    <col min="10753" max="10753" width="40.59765625" customWidth="1"/>
    <col min="10754" max="10754" width="10.09765625" customWidth="1"/>
    <col min="10755" max="10755" width="10.3984375" customWidth="1"/>
    <col min="10756" max="10756" width="8.09765625" customWidth="1"/>
    <col min="10758" max="10758" width="10.09765625" customWidth="1"/>
    <col min="10759" max="10759" width="14.3984375" customWidth="1"/>
    <col min="10760" max="10760" width="13.09765625" customWidth="1"/>
    <col min="10761" max="10761" width="15.3984375" customWidth="1"/>
    <col min="11009" max="11009" width="40.59765625" customWidth="1"/>
    <col min="11010" max="11010" width="10.09765625" customWidth="1"/>
    <col min="11011" max="11011" width="10.3984375" customWidth="1"/>
    <col min="11012" max="11012" width="8.09765625" customWidth="1"/>
    <col min="11014" max="11014" width="10.09765625" customWidth="1"/>
    <col min="11015" max="11015" width="14.3984375" customWidth="1"/>
    <col min="11016" max="11016" width="13.09765625" customWidth="1"/>
    <col min="11017" max="11017" width="15.3984375" customWidth="1"/>
    <col min="11265" max="11265" width="40.59765625" customWidth="1"/>
    <col min="11266" max="11266" width="10.09765625" customWidth="1"/>
    <col min="11267" max="11267" width="10.3984375" customWidth="1"/>
    <col min="11268" max="11268" width="8.09765625" customWidth="1"/>
    <col min="11270" max="11270" width="10.09765625" customWidth="1"/>
    <col min="11271" max="11271" width="14.3984375" customWidth="1"/>
    <col min="11272" max="11272" width="13.09765625" customWidth="1"/>
    <col min="11273" max="11273" width="15.3984375" customWidth="1"/>
    <col min="11521" max="11521" width="40.59765625" customWidth="1"/>
    <col min="11522" max="11522" width="10.09765625" customWidth="1"/>
    <col min="11523" max="11523" width="10.3984375" customWidth="1"/>
    <col min="11524" max="11524" width="8.09765625" customWidth="1"/>
    <col min="11526" max="11526" width="10.09765625" customWidth="1"/>
    <col min="11527" max="11527" width="14.3984375" customWidth="1"/>
    <col min="11528" max="11528" width="13.09765625" customWidth="1"/>
    <col min="11529" max="11529" width="15.3984375" customWidth="1"/>
    <col min="11777" max="11777" width="40.59765625" customWidth="1"/>
    <col min="11778" max="11778" width="10.09765625" customWidth="1"/>
    <col min="11779" max="11779" width="10.3984375" customWidth="1"/>
    <col min="11780" max="11780" width="8.09765625" customWidth="1"/>
    <col min="11782" max="11782" width="10.09765625" customWidth="1"/>
    <col min="11783" max="11783" width="14.3984375" customWidth="1"/>
    <col min="11784" max="11784" width="13.09765625" customWidth="1"/>
    <col min="11785" max="11785" width="15.3984375" customWidth="1"/>
    <col min="12033" max="12033" width="40.59765625" customWidth="1"/>
    <col min="12034" max="12034" width="10.09765625" customWidth="1"/>
    <col min="12035" max="12035" width="10.3984375" customWidth="1"/>
    <col min="12036" max="12036" width="8.09765625" customWidth="1"/>
    <col min="12038" max="12038" width="10.09765625" customWidth="1"/>
    <col min="12039" max="12039" width="14.3984375" customWidth="1"/>
    <col min="12040" max="12040" width="13.09765625" customWidth="1"/>
    <col min="12041" max="12041" width="15.3984375" customWidth="1"/>
    <col min="12289" max="12289" width="40.59765625" customWidth="1"/>
    <col min="12290" max="12290" width="10.09765625" customWidth="1"/>
    <col min="12291" max="12291" width="10.3984375" customWidth="1"/>
    <col min="12292" max="12292" width="8.09765625" customWidth="1"/>
    <col min="12294" max="12294" width="10.09765625" customWidth="1"/>
    <col min="12295" max="12295" width="14.3984375" customWidth="1"/>
    <col min="12296" max="12296" width="13.09765625" customWidth="1"/>
    <col min="12297" max="12297" width="15.3984375" customWidth="1"/>
    <col min="12545" max="12545" width="40.59765625" customWidth="1"/>
    <col min="12546" max="12546" width="10.09765625" customWidth="1"/>
    <col min="12547" max="12547" width="10.3984375" customWidth="1"/>
    <col min="12548" max="12548" width="8.09765625" customWidth="1"/>
    <col min="12550" max="12550" width="10.09765625" customWidth="1"/>
    <col min="12551" max="12551" width="14.3984375" customWidth="1"/>
    <col min="12552" max="12552" width="13.09765625" customWidth="1"/>
    <col min="12553" max="12553" width="15.3984375" customWidth="1"/>
    <col min="12801" max="12801" width="40.59765625" customWidth="1"/>
    <col min="12802" max="12802" width="10.09765625" customWidth="1"/>
    <col min="12803" max="12803" width="10.3984375" customWidth="1"/>
    <col min="12804" max="12804" width="8.09765625" customWidth="1"/>
    <col min="12806" max="12806" width="10.09765625" customWidth="1"/>
    <col min="12807" max="12807" width="14.3984375" customWidth="1"/>
    <col min="12808" max="12808" width="13.09765625" customWidth="1"/>
    <col min="12809" max="12809" width="15.3984375" customWidth="1"/>
    <col min="13057" max="13057" width="40.59765625" customWidth="1"/>
    <col min="13058" max="13058" width="10.09765625" customWidth="1"/>
    <col min="13059" max="13059" width="10.3984375" customWidth="1"/>
    <col min="13060" max="13060" width="8.09765625" customWidth="1"/>
    <col min="13062" max="13062" width="10.09765625" customWidth="1"/>
    <col min="13063" max="13063" width="14.3984375" customWidth="1"/>
    <col min="13064" max="13064" width="13.09765625" customWidth="1"/>
    <col min="13065" max="13065" width="15.3984375" customWidth="1"/>
    <col min="13313" max="13313" width="40.59765625" customWidth="1"/>
    <col min="13314" max="13314" width="10.09765625" customWidth="1"/>
    <col min="13315" max="13315" width="10.3984375" customWidth="1"/>
    <col min="13316" max="13316" width="8.09765625" customWidth="1"/>
    <col min="13318" max="13318" width="10.09765625" customWidth="1"/>
    <col min="13319" max="13319" width="14.3984375" customWidth="1"/>
    <col min="13320" max="13320" width="13.09765625" customWidth="1"/>
    <col min="13321" max="13321" width="15.3984375" customWidth="1"/>
    <col min="13569" max="13569" width="40.59765625" customWidth="1"/>
    <col min="13570" max="13570" width="10.09765625" customWidth="1"/>
    <col min="13571" max="13571" width="10.3984375" customWidth="1"/>
    <col min="13572" max="13572" width="8.09765625" customWidth="1"/>
    <col min="13574" max="13574" width="10.09765625" customWidth="1"/>
    <col min="13575" max="13575" width="14.3984375" customWidth="1"/>
    <col min="13576" max="13576" width="13.09765625" customWidth="1"/>
    <col min="13577" max="13577" width="15.3984375" customWidth="1"/>
    <col min="13825" max="13825" width="40.59765625" customWidth="1"/>
    <col min="13826" max="13826" width="10.09765625" customWidth="1"/>
    <col min="13827" max="13827" width="10.3984375" customWidth="1"/>
    <col min="13828" max="13828" width="8.09765625" customWidth="1"/>
    <col min="13830" max="13830" width="10.09765625" customWidth="1"/>
    <col min="13831" max="13831" width="14.3984375" customWidth="1"/>
    <col min="13832" max="13832" width="13.09765625" customWidth="1"/>
    <col min="13833" max="13833" width="15.3984375" customWidth="1"/>
    <col min="14081" max="14081" width="40.59765625" customWidth="1"/>
    <col min="14082" max="14082" width="10.09765625" customWidth="1"/>
    <col min="14083" max="14083" width="10.3984375" customWidth="1"/>
    <col min="14084" max="14084" width="8.09765625" customWidth="1"/>
    <col min="14086" max="14086" width="10.09765625" customWidth="1"/>
    <col min="14087" max="14087" width="14.3984375" customWidth="1"/>
    <col min="14088" max="14088" width="13.09765625" customWidth="1"/>
    <col min="14089" max="14089" width="15.3984375" customWidth="1"/>
    <col min="14337" max="14337" width="40.59765625" customWidth="1"/>
    <col min="14338" max="14338" width="10.09765625" customWidth="1"/>
    <col min="14339" max="14339" width="10.3984375" customWidth="1"/>
    <col min="14340" max="14340" width="8.09765625" customWidth="1"/>
    <col min="14342" max="14342" width="10.09765625" customWidth="1"/>
    <col min="14343" max="14343" width="14.3984375" customWidth="1"/>
    <col min="14344" max="14344" width="13.09765625" customWidth="1"/>
    <col min="14345" max="14345" width="15.3984375" customWidth="1"/>
    <col min="14593" max="14593" width="40.59765625" customWidth="1"/>
    <col min="14594" max="14594" width="10.09765625" customWidth="1"/>
    <col min="14595" max="14595" width="10.3984375" customWidth="1"/>
    <col min="14596" max="14596" width="8.09765625" customWidth="1"/>
    <col min="14598" max="14598" width="10.09765625" customWidth="1"/>
    <col min="14599" max="14599" width="14.3984375" customWidth="1"/>
    <col min="14600" max="14600" width="13.09765625" customWidth="1"/>
    <col min="14601" max="14601" width="15.3984375" customWidth="1"/>
    <col min="14849" max="14849" width="40.59765625" customWidth="1"/>
    <col min="14850" max="14850" width="10.09765625" customWidth="1"/>
    <col min="14851" max="14851" width="10.3984375" customWidth="1"/>
    <col min="14852" max="14852" width="8.09765625" customWidth="1"/>
    <col min="14854" max="14854" width="10.09765625" customWidth="1"/>
    <col min="14855" max="14855" width="14.3984375" customWidth="1"/>
    <col min="14856" max="14856" width="13.09765625" customWidth="1"/>
    <col min="14857" max="14857" width="15.3984375" customWidth="1"/>
    <col min="15105" max="15105" width="40.59765625" customWidth="1"/>
    <col min="15106" max="15106" width="10.09765625" customWidth="1"/>
    <col min="15107" max="15107" width="10.3984375" customWidth="1"/>
    <col min="15108" max="15108" width="8.09765625" customWidth="1"/>
    <col min="15110" max="15110" width="10.09765625" customWidth="1"/>
    <col min="15111" max="15111" width="14.3984375" customWidth="1"/>
    <col min="15112" max="15112" width="13.09765625" customWidth="1"/>
    <col min="15113" max="15113" width="15.3984375" customWidth="1"/>
    <col min="15361" max="15361" width="40.59765625" customWidth="1"/>
    <col min="15362" max="15362" width="10.09765625" customWidth="1"/>
    <col min="15363" max="15363" width="10.3984375" customWidth="1"/>
    <col min="15364" max="15364" width="8.09765625" customWidth="1"/>
    <col min="15366" max="15366" width="10.09765625" customWidth="1"/>
    <col min="15367" max="15367" width="14.3984375" customWidth="1"/>
    <col min="15368" max="15368" width="13.09765625" customWidth="1"/>
    <col min="15369" max="15369" width="15.3984375" customWidth="1"/>
    <col min="15617" max="15617" width="40.59765625" customWidth="1"/>
    <col min="15618" max="15618" width="10.09765625" customWidth="1"/>
    <col min="15619" max="15619" width="10.3984375" customWidth="1"/>
    <col min="15620" max="15620" width="8.09765625" customWidth="1"/>
    <col min="15622" max="15622" width="10.09765625" customWidth="1"/>
    <col min="15623" max="15623" width="14.3984375" customWidth="1"/>
    <col min="15624" max="15624" width="13.09765625" customWidth="1"/>
    <col min="15625" max="15625" width="15.3984375" customWidth="1"/>
    <col min="15873" max="15873" width="40.59765625" customWidth="1"/>
    <col min="15874" max="15874" width="10.09765625" customWidth="1"/>
    <col min="15875" max="15875" width="10.3984375" customWidth="1"/>
    <col min="15876" max="15876" width="8.09765625" customWidth="1"/>
    <col min="15878" max="15878" width="10.09765625" customWidth="1"/>
    <col min="15879" max="15879" width="14.3984375" customWidth="1"/>
    <col min="15880" max="15880" width="13.09765625" customWidth="1"/>
    <col min="15881" max="15881" width="15.3984375" customWidth="1"/>
    <col min="16129" max="16129" width="40.59765625" customWidth="1"/>
    <col min="16130" max="16130" width="10.09765625" customWidth="1"/>
    <col min="16131" max="16131" width="10.3984375" customWidth="1"/>
    <col min="16132" max="16132" width="8.09765625" customWidth="1"/>
    <col min="16134" max="16134" width="10.09765625" customWidth="1"/>
    <col min="16135" max="16135" width="14.3984375" customWidth="1"/>
    <col min="16136" max="16136" width="13.09765625" customWidth="1"/>
    <col min="16137" max="16137" width="15.3984375" customWidth="1"/>
  </cols>
  <sheetData>
    <row r="1" spans="1:11" ht="42" customHeight="1" thickBot="1">
      <c r="A1" s="777"/>
      <c r="B1" s="778"/>
      <c r="C1" s="778"/>
      <c r="D1" s="778"/>
      <c r="E1" s="778"/>
      <c r="F1" s="778"/>
      <c r="G1" s="778"/>
      <c r="H1" s="778"/>
      <c r="I1" s="779"/>
    </row>
    <row r="2" spans="1:11" ht="33.75" customHeight="1">
      <c r="A2" s="815" t="s">
        <v>453</v>
      </c>
      <c r="B2" s="816"/>
      <c r="C2" s="816"/>
      <c r="D2" s="816"/>
      <c r="E2" s="816"/>
      <c r="F2" s="816"/>
      <c r="G2" s="816"/>
      <c r="H2" s="816"/>
      <c r="I2" s="817"/>
    </row>
    <row r="3" spans="1:11" ht="15.6">
      <c r="A3" s="783"/>
      <c r="B3" s="784"/>
      <c r="C3" s="784"/>
      <c r="D3" s="784"/>
      <c r="E3" s="784"/>
      <c r="F3" s="784"/>
      <c r="G3" s="4" t="s">
        <v>299</v>
      </c>
      <c r="H3" s="189">
        <f>Gerenciamento!H3</f>
        <v>45931</v>
      </c>
      <c r="I3" s="77"/>
      <c r="K3" s="1"/>
    </row>
    <row r="4" spans="1:11" ht="15.9" customHeight="1" thickBot="1">
      <c r="A4" s="2" t="s">
        <v>0</v>
      </c>
      <c r="B4" s="3"/>
      <c r="C4" s="3"/>
      <c r="D4" s="3"/>
      <c r="E4" s="3"/>
      <c r="F4" s="3"/>
      <c r="G4" s="4" t="s">
        <v>300</v>
      </c>
      <c r="H4" s="189">
        <f>Gerenciamento!H4</f>
        <v>45850</v>
      </c>
      <c r="I4" s="190"/>
      <c r="K4" s="1"/>
    </row>
    <row r="5" spans="1:11" ht="15.9" customHeight="1" thickBot="1">
      <c r="A5" s="793" t="s">
        <v>1</v>
      </c>
      <c r="B5" s="789"/>
      <c r="C5" s="790"/>
      <c r="D5" s="788" t="s">
        <v>2</v>
      </c>
      <c r="E5" s="789"/>
      <c r="F5" s="789"/>
      <c r="G5" s="790"/>
      <c r="H5" s="791" t="s">
        <v>3</v>
      </c>
      <c r="I5" s="792"/>
      <c r="J5" s="483" t="s">
        <v>408</v>
      </c>
      <c r="K5" s="483" t="s">
        <v>492</v>
      </c>
    </row>
    <row r="6" spans="1:11" ht="27" thickBot="1">
      <c r="A6" s="6" t="s">
        <v>4</v>
      </c>
      <c r="B6" s="7" t="s">
        <v>5</v>
      </c>
      <c r="C6" s="175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426" t="s">
        <v>12</v>
      </c>
      <c r="J6" s="482" t="s">
        <v>23</v>
      </c>
      <c r="K6" s="484">
        <f>Gerenciamento!K6</f>
        <v>26</v>
      </c>
    </row>
    <row r="7" spans="1:11" ht="15.9" customHeight="1">
      <c r="A7" s="10" t="s">
        <v>13</v>
      </c>
      <c r="B7" s="179"/>
      <c r="C7" s="179"/>
      <c r="D7" s="179"/>
      <c r="E7" s="179"/>
      <c r="F7" s="179"/>
      <c r="G7" s="179"/>
      <c r="H7" s="179"/>
      <c r="I7" s="25"/>
    </row>
    <row r="8" spans="1:11" s="74" customFormat="1">
      <c r="A8" s="181" t="str">
        <f>PCSV!A8</f>
        <v>1.1. Sessão Técnica</v>
      </c>
      <c r="B8" s="23"/>
      <c r="C8" s="23"/>
      <c r="D8" s="23"/>
      <c r="E8" s="23"/>
      <c r="F8" s="23"/>
      <c r="G8" s="23"/>
      <c r="H8" s="23"/>
      <c r="I8" s="24"/>
    </row>
    <row r="9" spans="1:11" ht="15.9" customHeight="1">
      <c r="A9" s="17" t="str">
        <f>'Custo MO Jul-25'!B22</f>
        <v>Biólogo pleno</v>
      </c>
      <c r="B9" s="14" t="str">
        <f>'Custo MO Jul-25'!A22</f>
        <v>P8033</v>
      </c>
      <c r="C9" s="12" t="s">
        <v>14</v>
      </c>
      <c r="D9" s="14">
        <v>1</v>
      </c>
      <c r="E9" s="15">
        <v>0.5</v>
      </c>
      <c r="F9" s="14">
        <f>K6</f>
        <v>26</v>
      </c>
      <c r="G9" s="14">
        <f>D9*E9*F9</f>
        <v>13</v>
      </c>
      <c r="H9" s="92"/>
      <c r="I9" s="89">
        <f>H9*G9</f>
        <v>0</v>
      </c>
    </row>
    <row r="10" spans="1:11" s="377" customFormat="1" ht="15.9" customHeight="1">
      <c r="A10" s="512" t="str">
        <f>'Custo MO Jul-25'!B57</f>
        <v>Médico veterinário</v>
      </c>
      <c r="B10" s="458" t="str">
        <f>'Custo MO Jul-25'!A57</f>
        <v>P8102</v>
      </c>
      <c r="C10" s="479" t="s">
        <v>14</v>
      </c>
      <c r="D10" s="458">
        <v>1</v>
      </c>
      <c r="E10" s="448">
        <v>0.5</v>
      </c>
      <c r="F10" s="458">
        <f>F9</f>
        <v>26</v>
      </c>
      <c r="G10" s="458">
        <f>D10*E10*F10</f>
        <v>13</v>
      </c>
      <c r="H10" s="225"/>
      <c r="I10" s="400">
        <f>H10*G10</f>
        <v>0</v>
      </c>
    </row>
    <row r="11" spans="1:11" ht="15.9" customHeight="1">
      <c r="A11" s="18" t="s">
        <v>15</v>
      </c>
      <c r="B11" s="19"/>
      <c r="C11" s="19"/>
      <c r="D11" s="19"/>
      <c r="E11" s="19"/>
      <c r="F11" s="19"/>
      <c r="G11" s="19"/>
      <c r="H11" s="20"/>
      <c r="I11" s="90">
        <f>SUM(I9:I10)</f>
        <v>0</v>
      </c>
      <c r="K11" s="21"/>
    </row>
    <row r="12" spans="1:11" ht="15.9" customHeight="1">
      <c r="A12" s="22"/>
      <c r="B12" s="23"/>
      <c r="C12" s="23"/>
      <c r="D12" s="23"/>
      <c r="E12" s="23"/>
      <c r="F12" s="23"/>
      <c r="G12" s="23"/>
      <c r="H12" s="23"/>
      <c r="I12" s="24"/>
      <c r="K12" s="21"/>
    </row>
    <row r="13" spans="1:11" ht="15.9" customHeight="1">
      <c r="A13" s="10" t="s">
        <v>16</v>
      </c>
      <c r="B13" s="179"/>
      <c r="C13" s="179"/>
      <c r="D13" s="179"/>
      <c r="E13" s="179"/>
      <c r="F13" s="179"/>
      <c r="G13" s="179"/>
      <c r="H13" s="179"/>
      <c r="I13" s="25"/>
    </row>
    <row r="14" spans="1:11" ht="30.75" customHeight="1">
      <c r="A14" s="6" t="s">
        <v>4</v>
      </c>
      <c r="B14" s="175" t="s">
        <v>5</v>
      </c>
      <c r="C14" s="175" t="s">
        <v>6</v>
      </c>
      <c r="D14" s="175" t="s">
        <v>7</v>
      </c>
      <c r="E14" s="175" t="s">
        <v>17</v>
      </c>
      <c r="F14" s="7" t="s">
        <v>9</v>
      </c>
      <c r="G14" s="175" t="s">
        <v>18</v>
      </c>
      <c r="H14" s="8" t="s">
        <v>19</v>
      </c>
      <c r="I14" s="9" t="s">
        <v>12</v>
      </c>
      <c r="J14" s="26"/>
    </row>
    <row r="15" spans="1:11">
      <c r="A15" s="27" t="str">
        <f>'Custo Veículos, Imóveis'!D6</f>
        <v>Veículo leve - 53 kW (sem motorista)</v>
      </c>
      <c r="B15" s="12" t="str">
        <f>'Custo Veículos, Imóveis'!C6</f>
        <v>E8889</v>
      </c>
      <c r="C15" s="191" t="s">
        <v>411</v>
      </c>
      <c r="D15" s="14">
        <v>1</v>
      </c>
      <c r="E15" s="15">
        <v>1</v>
      </c>
      <c r="F15" s="14">
        <f>F9</f>
        <v>26</v>
      </c>
      <c r="G15" s="14">
        <f>D15*E15*F15</f>
        <v>26</v>
      </c>
      <c r="H15" s="192"/>
      <c r="I15" s="193">
        <f>G15*H15</f>
        <v>0</v>
      </c>
    </row>
    <row r="16" spans="1:11" ht="15.9" customHeight="1">
      <c r="A16" s="18" t="s">
        <v>20</v>
      </c>
      <c r="B16" s="19"/>
      <c r="C16" s="19"/>
      <c r="D16" s="19"/>
      <c r="E16" s="19"/>
      <c r="F16" s="19"/>
      <c r="G16" s="19"/>
      <c r="H16" s="20"/>
      <c r="I16" s="90">
        <f>SUM(I15:I15)</f>
        <v>0</v>
      </c>
    </row>
    <row r="17" spans="1:11" ht="15.9" customHeight="1">
      <c r="A17" s="22"/>
      <c r="B17" s="23"/>
      <c r="C17" s="23"/>
      <c r="D17" s="23"/>
      <c r="E17" s="23"/>
      <c r="F17" s="23"/>
      <c r="G17" s="23"/>
      <c r="H17" s="23"/>
      <c r="I17" s="24"/>
    </row>
    <row r="18" spans="1:11" ht="15.9" customHeight="1">
      <c r="A18" s="172" t="s">
        <v>21</v>
      </c>
      <c r="B18" s="173"/>
      <c r="C18" s="173"/>
      <c r="D18" s="173"/>
      <c r="E18" s="173"/>
      <c r="F18" s="173"/>
      <c r="G18" s="173"/>
      <c r="H18" s="173"/>
      <c r="I18" s="25"/>
    </row>
    <row r="19" spans="1:11" ht="26.4">
      <c r="A19" s="28" t="s">
        <v>4</v>
      </c>
      <c r="B19" s="30" t="s">
        <v>5</v>
      </c>
      <c r="C19" s="30" t="s">
        <v>6</v>
      </c>
      <c r="D19" s="30" t="s">
        <v>22</v>
      </c>
      <c r="E19" s="30" t="s">
        <v>23</v>
      </c>
      <c r="F19" s="7" t="s">
        <v>9</v>
      </c>
      <c r="G19" s="7" t="s">
        <v>401</v>
      </c>
      <c r="H19" s="31" t="s">
        <v>24</v>
      </c>
      <c r="I19" s="9" t="s">
        <v>12</v>
      </c>
      <c r="J19" s="66"/>
      <c r="K19" s="71"/>
    </row>
    <row r="20" spans="1:11">
      <c r="A20" s="185" t="s">
        <v>358</v>
      </c>
      <c r="B20" s="12" t="str">
        <f>'Custo Veículos, Imóveis'!C16</f>
        <v>B8951</v>
      </c>
      <c r="C20" s="33" t="s">
        <v>37</v>
      </c>
      <c r="D20" s="194">
        <f>D9</f>
        <v>1</v>
      </c>
      <c r="E20" s="195">
        <v>1</v>
      </c>
      <c r="F20" s="35">
        <f>F9</f>
        <v>26</v>
      </c>
      <c r="G20" s="194">
        <f>((57.95/2)+(4.5*D20))</f>
        <v>33.475000000000001</v>
      </c>
      <c r="H20" s="192"/>
      <c r="I20" s="193">
        <f>F20*G20*H20</f>
        <v>0</v>
      </c>
      <c r="J20" s="16"/>
    </row>
    <row r="21" spans="1:11" ht="15.9" customHeight="1">
      <c r="A21" s="18" t="s">
        <v>25</v>
      </c>
      <c r="B21" s="19"/>
      <c r="C21" s="19"/>
      <c r="D21" s="19"/>
      <c r="E21" s="19"/>
      <c r="F21" s="19"/>
      <c r="G21" s="19"/>
      <c r="H21" s="20"/>
      <c r="I21" s="90">
        <f>SUM(I20:I20)</f>
        <v>0</v>
      </c>
      <c r="J21" s="67"/>
    </row>
    <row r="22" spans="1:11" ht="15.9" customHeight="1">
      <c r="A22" s="22"/>
      <c r="B22" s="23"/>
      <c r="C22" s="23"/>
      <c r="D22" s="23"/>
      <c r="E22" s="23"/>
      <c r="F22" s="23"/>
      <c r="G22" s="23"/>
      <c r="H22" s="23"/>
      <c r="I22" s="24"/>
    </row>
    <row r="23" spans="1:11" ht="15.9" customHeight="1">
      <c r="A23" s="36" t="s">
        <v>26</v>
      </c>
      <c r="B23" s="179"/>
      <c r="C23" s="179"/>
      <c r="D23" s="179"/>
      <c r="E23" s="179"/>
      <c r="F23" s="179"/>
      <c r="G23" s="179"/>
      <c r="H23" s="179"/>
      <c r="I23" s="25"/>
    </row>
    <row r="24" spans="1:11" ht="26.4">
      <c r="A24" s="28" t="s">
        <v>4</v>
      </c>
      <c r="B24" s="30" t="s">
        <v>5</v>
      </c>
      <c r="C24" s="30" t="s">
        <v>6</v>
      </c>
      <c r="D24" s="30" t="s">
        <v>22</v>
      </c>
      <c r="E24" s="30" t="s">
        <v>23</v>
      </c>
      <c r="F24" s="7" t="s">
        <v>9</v>
      </c>
      <c r="G24" s="175" t="s">
        <v>401</v>
      </c>
      <c r="H24" s="38" t="s">
        <v>27</v>
      </c>
      <c r="I24" s="9" t="s">
        <v>12</v>
      </c>
      <c r="J24" s="39"/>
      <c r="K24" s="40"/>
    </row>
    <row r="25" spans="1:11">
      <c r="A25" s="132" t="s">
        <v>28</v>
      </c>
      <c r="B25" s="133"/>
      <c r="C25" s="133"/>
      <c r="D25" s="133"/>
      <c r="E25" s="133"/>
      <c r="F25" s="133"/>
      <c r="G25" s="133"/>
      <c r="H25" s="133"/>
      <c r="I25" s="134"/>
      <c r="J25" s="39"/>
      <c r="K25" s="40"/>
    </row>
    <row r="26" spans="1:11">
      <c r="A26" s="185" t="s">
        <v>354</v>
      </c>
      <c r="B26" s="33" t="str">
        <f>'Custo Veículos, Imóveis'!C18</f>
        <v>B8953</v>
      </c>
      <c r="C26" s="33" t="s">
        <v>59</v>
      </c>
      <c r="D26" s="34">
        <f>D20</f>
        <v>1</v>
      </c>
      <c r="E26" s="41">
        <v>1</v>
      </c>
      <c r="F26" s="35">
        <f>F9</f>
        <v>26</v>
      </c>
      <c r="G26" s="14">
        <f>G20</f>
        <v>33.475000000000001</v>
      </c>
      <c r="H26" s="91"/>
      <c r="I26" s="89">
        <f>D26*H26*F26</f>
        <v>0</v>
      </c>
    </row>
    <row r="27" spans="1:11" ht="15.9" customHeight="1">
      <c r="A27" s="2" t="s">
        <v>29</v>
      </c>
      <c r="B27" s="23"/>
      <c r="C27" s="23"/>
      <c r="D27" s="23"/>
      <c r="E27" s="23"/>
      <c r="F27" s="23"/>
      <c r="G27" s="23"/>
      <c r="H27" s="23"/>
      <c r="I27" s="43"/>
    </row>
    <row r="28" spans="1:11">
      <c r="A28" s="185" t="s">
        <v>355</v>
      </c>
      <c r="B28" s="191" t="str">
        <f>'Custo Veículos, Imóveis'!C25</f>
        <v>B8959</v>
      </c>
      <c r="C28" s="42" t="s">
        <v>59</v>
      </c>
      <c r="D28" s="194">
        <f>D20</f>
        <v>1</v>
      </c>
      <c r="E28" s="195">
        <v>1</v>
      </c>
      <c r="F28" s="194">
        <f>F9</f>
        <v>26</v>
      </c>
      <c r="G28" s="14">
        <f>G20</f>
        <v>33.475000000000001</v>
      </c>
      <c r="H28" s="192"/>
      <c r="I28" s="193">
        <f>D28*H28*F28</f>
        <v>0</v>
      </c>
    </row>
    <row r="29" spans="1:11">
      <c r="A29" s="18" t="s">
        <v>30</v>
      </c>
      <c r="B29" s="19"/>
      <c r="C29" s="19"/>
      <c r="D29" s="19"/>
      <c r="E29" s="19"/>
      <c r="F29" s="19"/>
      <c r="G29" s="19"/>
      <c r="H29" s="20"/>
      <c r="I29" s="90">
        <f>SUM(I26:I28)</f>
        <v>0</v>
      </c>
      <c r="J29" s="67"/>
    </row>
    <row r="30" spans="1:11" ht="13.2" customHeight="1">
      <c r="A30" s="22"/>
      <c r="B30" s="23"/>
      <c r="C30" s="23"/>
      <c r="D30" s="23"/>
      <c r="E30" s="23"/>
      <c r="F30" s="23"/>
      <c r="G30" s="23"/>
      <c r="H30" s="23"/>
      <c r="I30" s="24"/>
      <c r="J30" s="75"/>
      <c r="K30" s="75"/>
    </row>
    <row r="31" spans="1:11">
      <c r="A31" s="36" t="s">
        <v>294</v>
      </c>
      <c r="B31" s="179"/>
      <c r="C31" s="179"/>
      <c r="D31" s="179"/>
      <c r="E31" s="179"/>
      <c r="F31" s="179"/>
      <c r="G31" s="179"/>
      <c r="H31" s="179"/>
      <c r="I31" s="25"/>
      <c r="J31" s="95"/>
    </row>
    <row r="32" spans="1:11" ht="26.4">
      <c r="A32" s="28" t="s">
        <v>4</v>
      </c>
      <c r="B32" s="30" t="str">
        <f>Supervisão!B36</f>
        <v>Código</v>
      </c>
      <c r="C32" s="30" t="str">
        <f>Supervisão!C36</f>
        <v>Unidade</v>
      </c>
      <c r="D32" s="30" t="str">
        <f>Supervisão!D36</f>
        <v>Valor Equipe (R$)</v>
      </c>
      <c r="E32" s="30" t="str">
        <f>Supervisão!E36</f>
        <v>Percentual (%)</v>
      </c>
      <c r="F32" s="30" t="str">
        <f>Supervisão!F36</f>
        <v>Período (Meses)</v>
      </c>
      <c r="G32" s="30" t="str">
        <f>Supervisão!G36</f>
        <v>QntxPeríodo</v>
      </c>
      <c r="H32" s="30" t="str">
        <f>Supervisão!H36</f>
        <v>Preço unitário mês</v>
      </c>
      <c r="I32" s="24" t="str">
        <f>Supervisão!I36</f>
        <v>Preço Total</v>
      </c>
      <c r="J32" s="95"/>
    </row>
    <row r="33" spans="1:11" ht="27.75" customHeight="1">
      <c r="A33" s="129" t="str">
        <f>'Insumos Ambientais'!A7</f>
        <v>Equipe variável de monitoramento dos atropelamentos de fauna</v>
      </c>
      <c r="B33" s="33" t="s">
        <v>427</v>
      </c>
      <c r="C33" s="33" t="str">
        <f>Supervisão!C37</f>
        <v>% x mês</v>
      </c>
      <c r="D33" s="302">
        <f>I11</f>
        <v>0</v>
      </c>
      <c r="E33" s="99">
        <f>'Insumos Ambientais'!B7</f>
        <v>6.3E-2</v>
      </c>
      <c r="F33" s="14">
        <f>F9</f>
        <v>26</v>
      </c>
      <c r="G33" s="300">
        <f>F33</f>
        <v>26</v>
      </c>
      <c r="H33" s="225">
        <f>(D33/G33)*E33</f>
        <v>0</v>
      </c>
      <c r="I33" s="226">
        <f>G33*H33</f>
        <v>0</v>
      </c>
      <c r="J33" s="95"/>
    </row>
    <row r="34" spans="1:11">
      <c r="A34" s="18" t="s">
        <v>298</v>
      </c>
      <c r="B34" s="19"/>
      <c r="C34" s="19"/>
      <c r="D34" s="19"/>
      <c r="E34" s="19"/>
      <c r="F34" s="19"/>
      <c r="G34" s="19"/>
      <c r="H34" s="20"/>
      <c r="I34" s="90">
        <f>SUM(I33:I33)</f>
        <v>0</v>
      </c>
      <c r="J34" s="95"/>
    </row>
    <row r="35" spans="1:11">
      <c r="A35" s="22"/>
      <c r="B35" s="23"/>
      <c r="C35" s="23"/>
      <c r="D35" s="23"/>
      <c r="E35" s="23"/>
      <c r="F35" s="23"/>
      <c r="G35" s="23"/>
      <c r="H35" s="23"/>
      <c r="I35" s="24"/>
      <c r="J35" s="75"/>
      <c r="K35" s="75"/>
    </row>
    <row r="36" spans="1:11" ht="15.9" customHeight="1">
      <c r="A36" s="18" t="s">
        <v>311</v>
      </c>
      <c r="B36" s="19"/>
      <c r="C36" s="19"/>
      <c r="D36" s="19"/>
      <c r="E36" s="19"/>
      <c r="F36" s="19"/>
      <c r="G36" s="19"/>
      <c r="H36" s="20"/>
      <c r="I36" s="90">
        <f>SUM(I16,I11,I21,I29,I34)</f>
        <v>0</v>
      </c>
      <c r="J36" s="103"/>
    </row>
    <row r="37" spans="1:11">
      <c r="A37" s="22"/>
      <c r="B37" s="23"/>
      <c r="C37" s="23"/>
      <c r="D37" s="23"/>
      <c r="E37" s="23"/>
      <c r="F37" s="23"/>
      <c r="G37" s="23"/>
      <c r="H37" s="23"/>
      <c r="I37" s="24"/>
    </row>
    <row r="38" spans="1:11">
      <c r="A38" s="50" t="s">
        <v>31</v>
      </c>
      <c r="B38" s="23"/>
      <c r="C38" s="23"/>
      <c r="D38" s="23"/>
      <c r="E38" s="23"/>
      <c r="F38" s="23"/>
      <c r="G38" s="23"/>
      <c r="H38" s="23"/>
      <c r="I38" s="107"/>
    </row>
    <row r="39" spans="1:11">
      <c r="A39" s="52" t="s">
        <v>392</v>
      </c>
      <c r="B39" s="23"/>
      <c r="C39" s="23"/>
      <c r="D39" s="23"/>
      <c r="E39" s="23"/>
      <c r="F39" s="23"/>
      <c r="G39" s="23"/>
      <c r="H39" s="23"/>
      <c r="I39" s="107"/>
    </row>
    <row r="40" spans="1:11">
      <c r="A40" s="54" t="s">
        <v>33</v>
      </c>
      <c r="B40" s="23"/>
      <c r="C40" s="23"/>
      <c r="D40" s="23"/>
      <c r="E40" s="23"/>
      <c r="F40" s="23"/>
      <c r="G40" s="23"/>
      <c r="H40" s="201"/>
      <c r="I40" s="111">
        <f>BDI!D20</f>
        <v>0.4511</v>
      </c>
    </row>
    <row r="41" spans="1:11">
      <c r="A41" s="203" t="s">
        <v>34</v>
      </c>
      <c r="B41" s="23"/>
      <c r="C41" s="23"/>
      <c r="D41" s="23"/>
      <c r="E41" s="23"/>
      <c r="F41" s="23"/>
      <c r="G41" s="23"/>
      <c r="H41" s="23"/>
      <c r="I41" s="202">
        <f>I36*I40</f>
        <v>0</v>
      </c>
    </row>
    <row r="42" spans="1:11" ht="14.4" thickBot="1">
      <c r="A42" s="22"/>
      <c r="B42" s="23"/>
      <c r="C42" s="23"/>
      <c r="D42" s="23"/>
      <c r="E42" s="23"/>
      <c r="F42" s="23"/>
      <c r="G42" s="23"/>
      <c r="H42" s="23"/>
      <c r="I42" s="24"/>
      <c r="J42" s="81"/>
    </row>
    <row r="43" spans="1:11" ht="14.4" thickBot="1">
      <c r="A43" s="115" t="s">
        <v>331</v>
      </c>
      <c r="B43" s="108"/>
      <c r="C43" s="108"/>
      <c r="D43" s="108"/>
      <c r="E43" s="108"/>
      <c r="F43" s="108"/>
      <c r="G43" s="108"/>
      <c r="H43" s="200"/>
      <c r="I43" s="110">
        <f>I36+I41</f>
        <v>0</v>
      </c>
      <c r="J43" s="481">
        <f>I43/F9</f>
        <v>0</v>
      </c>
      <c r="K43" s="559" t="s">
        <v>467</v>
      </c>
    </row>
    <row r="44" spans="1:11">
      <c r="J44" s="103"/>
    </row>
  </sheetData>
  <mergeCells count="6">
    <mergeCell ref="A1:I1"/>
    <mergeCell ref="A2:I2"/>
    <mergeCell ref="A3:F3"/>
    <mergeCell ref="A5:C5"/>
    <mergeCell ref="D5:G5"/>
    <mergeCell ref="H5:I5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rowBreaks count="1" manualBreakCount="1">
    <brk id="17" max="16383" man="1"/>
  </rowBreaks>
  <colBreaks count="1" manualBreakCount="1">
    <brk id="9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30"/>
  <sheetViews>
    <sheetView zoomScale="85" zoomScaleNormal="85" zoomScaleSheetLayoutView="50" workbookViewId="0">
      <pane ySplit="6" topLeftCell="A7" activePane="bottomLeft" state="frozen"/>
      <selection activeCell="M35" sqref="M35"/>
      <selection pane="bottomLeft" activeCell="H14" sqref="H14"/>
    </sheetView>
  </sheetViews>
  <sheetFormatPr defaultRowHeight="13.8"/>
  <cols>
    <col min="1" max="1" width="55.3984375" style="377" customWidth="1"/>
    <col min="2" max="2" width="11.59765625" style="377" customWidth="1"/>
    <col min="3" max="3" width="13.5" style="377" customWidth="1"/>
    <col min="4" max="4" width="12.09765625" style="377" customWidth="1"/>
    <col min="5" max="5" width="10.69921875" style="377" customWidth="1"/>
    <col min="6" max="6" width="9.3984375" style="377" bestFit="1" customWidth="1"/>
    <col min="7" max="7" width="15.59765625" style="377" customWidth="1"/>
    <col min="8" max="8" width="14.19921875" style="57" customWidth="1"/>
    <col min="9" max="9" width="17.19921875" style="377" customWidth="1"/>
    <col min="10" max="10" width="16.8984375" style="377" customWidth="1"/>
    <col min="11" max="11" width="12.19921875" style="377" customWidth="1"/>
    <col min="12" max="256" width="9" style="377"/>
    <col min="257" max="257" width="40.59765625" style="377" customWidth="1"/>
    <col min="258" max="258" width="10.09765625" style="377" customWidth="1"/>
    <col min="259" max="259" width="10.3984375" style="377" customWidth="1"/>
    <col min="260" max="260" width="8.09765625" style="377" customWidth="1"/>
    <col min="261" max="261" width="9" style="377"/>
    <col min="262" max="262" width="10.09765625" style="377" customWidth="1"/>
    <col min="263" max="263" width="14.3984375" style="377" customWidth="1"/>
    <col min="264" max="264" width="13.09765625" style="377" customWidth="1"/>
    <col min="265" max="265" width="15.3984375" style="377" customWidth="1"/>
    <col min="266" max="512" width="9" style="377"/>
    <col min="513" max="513" width="40.59765625" style="377" customWidth="1"/>
    <col min="514" max="514" width="10.09765625" style="377" customWidth="1"/>
    <col min="515" max="515" width="10.3984375" style="377" customWidth="1"/>
    <col min="516" max="516" width="8.09765625" style="377" customWidth="1"/>
    <col min="517" max="517" width="9" style="377"/>
    <col min="518" max="518" width="10.09765625" style="377" customWidth="1"/>
    <col min="519" max="519" width="14.3984375" style="377" customWidth="1"/>
    <col min="520" max="520" width="13.09765625" style="377" customWidth="1"/>
    <col min="521" max="521" width="15.3984375" style="377" customWidth="1"/>
    <col min="522" max="768" width="9" style="377"/>
    <col min="769" max="769" width="40.59765625" style="377" customWidth="1"/>
    <col min="770" max="770" width="10.09765625" style="377" customWidth="1"/>
    <col min="771" max="771" width="10.3984375" style="377" customWidth="1"/>
    <col min="772" max="772" width="8.09765625" style="377" customWidth="1"/>
    <col min="773" max="773" width="9" style="377"/>
    <col min="774" max="774" width="10.09765625" style="377" customWidth="1"/>
    <col min="775" max="775" width="14.3984375" style="377" customWidth="1"/>
    <col min="776" max="776" width="13.09765625" style="377" customWidth="1"/>
    <col min="777" max="777" width="15.3984375" style="377" customWidth="1"/>
    <col min="778" max="1024" width="9" style="377"/>
    <col min="1025" max="1025" width="40.59765625" style="377" customWidth="1"/>
    <col min="1026" max="1026" width="10.09765625" style="377" customWidth="1"/>
    <col min="1027" max="1027" width="10.3984375" style="377" customWidth="1"/>
    <col min="1028" max="1028" width="8.09765625" style="377" customWidth="1"/>
    <col min="1029" max="1029" width="9" style="377"/>
    <col min="1030" max="1030" width="10.09765625" style="377" customWidth="1"/>
    <col min="1031" max="1031" width="14.3984375" style="377" customWidth="1"/>
    <col min="1032" max="1032" width="13.09765625" style="377" customWidth="1"/>
    <col min="1033" max="1033" width="15.3984375" style="377" customWidth="1"/>
    <col min="1034" max="1280" width="9" style="377"/>
    <col min="1281" max="1281" width="40.59765625" style="377" customWidth="1"/>
    <col min="1282" max="1282" width="10.09765625" style="377" customWidth="1"/>
    <col min="1283" max="1283" width="10.3984375" style="377" customWidth="1"/>
    <col min="1284" max="1284" width="8.09765625" style="377" customWidth="1"/>
    <col min="1285" max="1285" width="9" style="377"/>
    <col min="1286" max="1286" width="10.09765625" style="377" customWidth="1"/>
    <col min="1287" max="1287" width="14.3984375" style="377" customWidth="1"/>
    <col min="1288" max="1288" width="13.09765625" style="377" customWidth="1"/>
    <col min="1289" max="1289" width="15.3984375" style="377" customWidth="1"/>
    <col min="1290" max="1536" width="9" style="377"/>
    <col min="1537" max="1537" width="40.59765625" style="377" customWidth="1"/>
    <col min="1538" max="1538" width="10.09765625" style="377" customWidth="1"/>
    <col min="1539" max="1539" width="10.3984375" style="377" customWidth="1"/>
    <col min="1540" max="1540" width="8.09765625" style="377" customWidth="1"/>
    <col min="1541" max="1541" width="9" style="377"/>
    <col min="1542" max="1542" width="10.09765625" style="377" customWidth="1"/>
    <col min="1543" max="1543" width="14.3984375" style="377" customWidth="1"/>
    <col min="1544" max="1544" width="13.09765625" style="377" customWidth="1"/>
    <col min="1545" max="1545" width="15.3984375" style="377" customWidth="1"/>
    <col min="1546" max="1792" width="9" style="377"/>
    <col min="1793" max="1793" width="40.59765625" style="377" customWidth="1"/>
    <col min="1794" max="1794" width="10.09765625" style="377" customWidth="1"/>
    <col min="1795" max="1795" width="10.3984375" style="377" customWidth="1"/>
    <col min="1796" max="1796" width="8.09765625" style="377" customWidth="1"/>
    <col min="1797" max="1797" width="9" style="377"/>
    <col min="1798" max="1798" width="10.09765625" style="377" customWidth="1"/>
    <col min="1799" max="1799" width="14.3984375" style="377" customWidth="1"/>
    <col min="1800" max="1800" width="13.09765625" style="377" customWidth="1"/>
    <col min="1801" max="1801" width="15.3984375" style="377" customWidth="1"/>
    <col min="1802" max="2048" width="9" style="377"/>
    <col min="2049" max="2049" width="40.59765625" style="377" customWidth="1"/>
    <col min="2050" max="2050" width="10.09765625" style="377" customWidth="1"/>
    <col min="2051" max="2051" width="10.3984375" style="377" customWidth="1"/>
    <col min="2052" max="2052" width="8.09765625" style="377" customWidth="1"/>
    <col min="2053" max="2053" width="9" style="377"/>
    <col min="2054" max="2054" width="10.09765625" style="377" customWidth="1"/>
    <col min="2055" max="2055" width="14.3984375" style="377" customWidth="1"/>
    <col min="2056" max="2056" width="13.09765625" style="377" customWidth="1"/>
    <col min="2057" max="2057" width="15.3984375" style="377" customWidth="1"/>
    <col min="2058" max="2304" width="9" style="377"/>
    <col min="2305" max="2305" width="40.59765625" style="377" customWidth="1"/>
    <col min="2306" max="2306" width="10.09765625" style="377" customWidth="1"/>
    <col min="2307" max="2307" width="10.3984375" style="377" customWidth="1"/>
    <col min="2308" max="2308" width="8.09765625" style="377" customWidth="1"/>
    <col min="2309" max="2309" width="9" style="377"/>
    <col min="2310" max="2310" width="10.09765625" style="377" customWidth="1"/>
    <col min="2311" max="2311" width="14.3984375" style="377" customWidth="1"/>
    <col min="2312" max="2312" width="13.09765625" style="377" customWidth="1"/>
    <col min="2313" max="2313" width="15.3984375" style="377" customWidth="1"/>
    <col min="2314" max="2560" width="9" style="377"/>
    <col min="2561" max="2561" width="40.59765625" style="377" customWidth="1"/>
    <col min="2562" max="2562" width="10.09765625" style="377" customWidth="1"/>
    <col min="2563" max="2563" width="10.3984375" style="377" customWidth="1"/>
    <col min="2564" max="2564" width="8.09765625" style="377" customWidth="1"/>
    <col min="2565" max="2565" width="9" style="377"/>
    <col min="2566" max="2566" width="10.09765625" style="377" customWidth="1"/>
    <col min="2567" max="2567" width="14.3984375" style="377" customWidth="1"/>
    <col min="2568" max="2568" width="13.09765625" style="377" customWidth="1"/>
    <col min="2569" max="2569" width="15.3984375" style="377" customWidth="1"/>
    <col min="2570" max="2816" width="9" style="377"/>
    <col min="2817" max="2817" width="40.59765625" style="377" customWidth="1"/>
    <col min="2818" max="2818" width="10.09765625" style="377" customWidth="1"/>
    <col min="2819" max="2819" width="10.3984375" style="377" customWidth="1"/>
    <col min="2820" max="2820" width="8.09765625" style="377" customWidth="1"/>
    <col min="2821" max="2821" width="9" style="377"/>
    <col min="2822" max="2822" width="10.09765625" style="377" customWidth="1"/>
    <col min="2823" max="2823" width="14.3984375" style="377" customWidth="1"/>
    <col min="2824" max="2824" width="13.09765625" style="377" customWidth="1"/>
    <col min="2825" max="2825" width="15.3984375" style="377" customWidth="1"/>
    <col min="2826" max="3072" width="9" style="377"/>
    <col min="3073" max="3073" width="40.59765625" style="377" customWidth="1"/>
    <col min="3074" max="3074" width="10.09765625" style="377" customWidth="1"/>
    <col min="3075" max="3075" width="10.3984375" style="377" customWidth="1"/>
    <col min="3076" max="3076" width="8.09765625" style="377" customWidth="1"/>
    <col min="3077" max="3077" width="9" style="377"/>
    <col min="3078" max="3078" width="10.09765625" style="377" customWidth="1"/>
    <col min="3079" max="3079" width="14.3984375" style="377" customWidth="1"/>
    <col min="3080" max="3080" width="13.09765625" style="377" customWidth="1"/>
    <col min="3081" max="3081" width="15.3984375" style="377" customWidth="1"/>
    <col min="3082" max="3328" width="9" style="377"/>
    <col min="3329" max="3329" width="40.59765625" style="377" customWidth="1"/>
    <col min="3330" max="3330" width="10.09765625" style="377" customWidth="1"/>
    <col min="3331" max="3331" width="10.3984375" style="377" customWidth="1"/>
    <col min="3332" max="3332" width="8.09765625" style="377" customWidth="1"/>
    <col min="3333" max="3333" width="9" style="377"/>
    <col min="3334" max="3334" width="10.09765625" style="377" customWidth="1"/>
    <col min="3335" max="3335" width="14.3984375" style="377" customWidth="1"/>
    <col min="3336" max="3336" width="13.09765625" style="377" customWidth="1"/>
    <col min="3337" max="3337" width="15.3984375" style="377" customWidth="1"/>
    <col min="3338" max="3584" width="9" style="377"/>
    <col min="3585" max="3585" width="40.59765625" style="377" customWidth="1"/>
    <col min="3586" max="3586" width="10.09765625" style="377" customWidth="1"/>
    <col min="3587" max="3587" width="10.3984375" style="377" customWidth="1"/>
    <col min="3588" max="3588" width="8.09765625" style="377" customWidth="1"/>
    <col min="3589" max="3589" width="9" style="377"/>
    <col min="3590" max="3590" width="10.09765625" style="377" customWidth="1"/>
    <col min="3591" max="3591" width="14.3984375" style="377" customWidth="1"/>
    <col min="3592" max="3592" width="13.09765625" style="377" customWidth="1"/>
    <col min="3593" max="3593" width="15.3984375" style="377" customWidth="1"/>
    <col min="3594" max="3840" width="9" style="377"/>
    <col min="3841" max="3841" width="40.59765625" style="377" customWidth="1"/>
    <col min="3842" max="3842" width="10.09765625" style="377" customWidth="1"/>
    <col min="3843" max="3843" width="10.3984375" style="377" customWidth="1"/>
    <col min="3844" max="3844" width="8.09765625" style="377" customWidth="1"/>
    <col min="3845" max="3845" width="9" style="377"/>
    <col min="3846" max="3846" width="10.09765625" style="377" customWidth="1"/>
    <col min="3847" max="3847" width="14.3984375" style="377" customWidth="1"/>
    <col min="3848" max="3848" width="13.09765625" style="377" customWidth="1"/>
    <col min="3849" max="3849" width="15.3984375" style="377" customWidth="1"/>
    <col min="3850" max="4096" width="9" style="377"/>
    <col min="4097" max="4097" width="40.59765625" style="377" customWidth="1"/>
    <col min="4098" max="4098" width="10.09765625" style="377" customWidth="1"/>
    <col min="4099" max="4099" width="10.3984375" style="377" customWidth="1"/>
    <col min="4100" max="4100" width="8.09765625" style="377" customWidth="1"/>
    <col min="4101" max="4101" width="9" style="377"/>
    <col min="4102" max="4102" width="10.09765625" style="377" customWidth="1"/>
    <col min="4103" max="4103" width="14.3984375" style="377" customWidth="1"/>
    <col min="4104" max="4104" width="13.09765625" style="377" customWidth="1"/>
    <col min="4105" max="4105" width="15.3984375" style="377" customWidth="1"/>
    <col min="4106" max="4352" width="9" style="377"/>
    <col min="4353" max="4353" width="40.59765625" style="377" customWidth="1"/>
    <col min="4354" max="4354" width="10.09765625" style="377" customWidth="1"/>
    <col min="4355" max="4355" width="10.3984375" style="377" customWidth="1"/>
    <col min="4356" max="4356" width="8.09765625" style="377" customWidth="1"/>
    <col min="4357" max="4357" width="9" style="377"/>
    <col min="4358" max="4358" width="10.09765625" style="377" customWidth="1"/>
    <col min="4359" max="4359" width="14.3984375" style="377" customWidth="1"/>
    <col min="4360" max="4360" width="13.09765625" style="377" customWidth="1"/>
    <col min="4361" max="4361" width="15.3984375" style="377" customWidth="1"/>
    <col min="4362" max="4608" width="9" style="377"/>
    <col min="4609" max="4609" width="40.59765625" style="377" customWidth="1"/>
    <col min="4610" max="4610" width="10.09765625" style="377" customWidth="1"/>
    <col min="4611" max="4611" width="10.3984375" style="377" customWidth="1"/>
    <col min="4612" max="4612" width="8.09765625" style="377" customWidth="1"/>
    <col min="4613" max="4613" width="9" style="377"/>
    <col min="4614" max="4614" width="10.09765625" style="377" customWidth="1"/>
    <col min="4615" max="4615" width="14.3984375" style="377" customWidth="1"/>
    <col min="4616" max="4616" width="13.09765625" style="377" customWidth="1"/>
    <col min="4617" max="4617" width="15.3984375" style="377" customWidth="1"/>
    <col min="4618" max="4864" width="9" style="377"/>
    <col min="4865" max="4865" width="40.59765625" style="377" customWidth="1"/>
    <col min="4866" max="4866" width="10.09765625" style="377" customWidth="1"/>
    <col min="4867" max="4867" width="10.3984375" style="377" customWidth="1"/>
    <col min="4868" max="4868" width="8.09765625" style="377" customWidth="1"/>
    <col min="4869" max="4869" width="9" style="377"/>
    <col min="4870" max="4870" width="10.09765625" style="377" customWidth="1"/>
    <col min="4871" max="4871" width="14.3984375" style="377" customWidth="1"/>
    <col min="4872" max="4872" width="13.09765625" style="377" customWidth="1"/>
    <col min="4873" max="4873" width="15.3984375" style="377" customWidth="1"/>
    <col min="4874" max="5120" width="9" style="377"/>
    <col min="5121" max="5121" width="40.59765625" style="377" customWidth="1"/>
    <col min="5122" max="5122" width="10.09765625" style="377" customWidth="1"/>
    <col min="5123" max="5123" width="10.3984375" style="377" customWidth="1"/>
    <col min="5124" max="5124" width="8.09765625" style="377" customWidth="1"/>
    <col min="5125" max="5125" width="9" style="377"/>
    <col min="5126" max="5126" width="10.09765625" style="377" customWidth="1"/>
    <col min="5127" max="5127" width="14.3984375" style="377" customWidth="1"/>
    <col min="5128" max="5128" width="13.09765625" style="377" customWidth="1"/>
    <col min="5129" max="5129" width="15.3984375" style="377" customWidth="1"/>
    <col min="5130" max="5376" width="9" style="377"/>
    <col min="5377" max="5377" width="40.59765625" style="377" customWidth="1"/>
    <col min="5378" max="5378" width="10.09765625" style="377" customWidth="1"/>
    <col min="5379" max="5379" width="10.3984375" style="377" customWidth="1"/>
    <col min="5380" max="5380" width="8.09765625" style="377" customWidth="1"/>
    <col min="5381" max="5381" width="9" style="377"/>
    <col min="5382" max="5382" width="10.09765625" style="377" customWidth="1"/>
    <col min="5383" max="5383" width="14.3984375" style="377" customWidth="1"/>
    <col min="5384" max="5384" width="13.09765625" style="377" customWidth="1"/>
    <col min="5385" max="5385" width="15.3984375" style="377" customWidth="1"/>
    <col min="5386" max="5632" width="9" style="377"/>
    <col min="5633" max="5633" width="40.59765625" style="377" customWidth="1"/>
    <col min="5634" max="5634" width="10.09765625" style="377" customWidth="1"/>
    <col min="5635" max="5635" width="10.3984375" style="377" customWidth="1"/>
    <col min="5636" max="5636" width="8.09765625" style="377" customWidth="1"/>
    <col min="5637" max="5637" width="9" style="377"/>
    <col min="5638" max="5638" width="10.09765625" style="377" customWidth="1"/>
    <col min="5639" max="5639" width="14.3984375" style="377" customWidth="1"/>
    <col min="5640" max="5640" width="13.09765625" style="377" customWidth="1"/>
    <col min="5641" max="5641" width="15.3984375" style="377" customWidth="1"/>
    <col min="5642" max="5888" width="9" style="377"/>
    <col min="5889" max="5889" width="40.59765625" style="377" customWidth="1"/>
    <col min="5890" max="5890" width="10.09765625" style="377" customWidth="1"/>
    <col min="5891" max="5891" width="10.3984375" style="377" customWidth="1"/>
    <col min="5892" max="5892" width="8.09765625" style="377" customWidth="1"/>
    <col min="5893" max="5893" width="9" style="377"/>
    <col min="5894" max="5894" width="10.09765625" style="377" customWidth="1"/>
    <col min="5895" max="5895" width="14.3984375" style="377" customWidth="1"/>
    <col min="5896" max="5896" width="13.09765625" style="377" customWidth="1"/>
    <col min="5897" max="5897" width="15.3984375" style="377" customWidth="1"/>
    <col min="5898" max="6144" width="9" style="377"/>
    <col min="6145" max="6145" width="40.59765625" style="377" customWidth="1"/>
    <col min="6146" max="6146" width="10.09765625" style="377" customWidth="1"/>
    <col min="6147" max="6147" width="10.3984375" style="377" customWidth="1"/>
    <col min="6148" max="6148" width="8.09765625" style="377" customWidth="1"/>
    <col min="6149" max="6149" width="9" style="377"/>
    <col min="6150" max="6150" width="10.09765625" style="377" customWidth="1"/>
    <col min="6151" max="6151" width="14.3984375" style="377" customWidth="1"/>
    <col min="6152" max="6152" width="13.09765625" style="377" customWidth="1"/>
    <col min="6153" max="6153" width="15.3984375" style="377" customWidth="1"/>
    <col min="6154" max="6400" width="9" style="377"/>
    <col min="6401" max="6401" width="40.59765625" style="377" customWidth="1"/>
    <col min="6402" max="6402" width="10.09765625" style="377" customWidth="1"/>
    <col min="6403" max="6403" width="10.3984375" style="377" customWidth="1"/>
    <col min="6404" max="6404" width="8.09765625" style="377" customWidth="1"/>
    <col min="6405" max="6405" width="9" style="377"/>
    <col min="6406" max="6406" width="10.09765625" style="377" customWidth="1"/>
    <col min="6407" max="6407" width="14.3984375" style="377" customWidth="1"/>
    <col min="6408" max="6408" width="13.09765625" style="377" customWidth="1"/>
    <col min="6409" max="6409" width="15.3984375" style="377" customWidth="1"/>
    <col min="6410" max="6656" width="9" style="377"/>
    <col min="6657" max="6657" width="40.59765625" style="377" customWidth="1"/>
    <col min="6658" max="6658" width="10.09765625" style="377" customWidth="1"/>
    <col min="6659" max="6659" width="10.3984375" style="377" customWidth="1"/>
    <col min="6660" max="6660" width="8.09765625" style="377" customWidth="1"/>
    <col min="6661" max="6661" width="9" style="377"/>
    <col min="6662" max="6662" width="10.09765625" style="377" customWidth="1"/>
    <col min="6663" max="6663" width="14.3984375" style="377" customWidth="1"/>
    <col min="6664" max="6664" width="13.09765625" style="377" customWidth="1"/>
    <col min="6665" max="6665" width="15.3984375" style="377" customWidth="1"/>
    <col min="6666" max="6912" width="9" style="377"/>
    <col min="6913" max="6913" width="40.59765625" style="377" customWidth="1"/>
    <col min="6914" max="6914" width="10.09765625" style="377" customWidth="1"/>
    <col min="6915" max="6915" width="10.3984375" style="377" customWidth="1"/>
    <col min="6916" max="6916" width="8.09765625" style="377" customWidth="1"/>
    <col min="6917" max="6917" width="9" style="377"/>
    <col min="6918" max="6918" width="10.09765625" style="377" customWidth="1"/>
    <col min="6919" max="6919" width="14.3984375" style="377" customWidth="1"/>
    <col min="6920" max="6920" width="13.09765625" style="377" customWidth="1"/>
    <col min="6921" max="6921" width="15.3984375" style="377" customWidth="1"/>
    <col min="6922" max="7168" width="9" style="377"/>
    <col min="7169" max="7169" width="40.59765625" style="377" customWidth="1"/>
    <col min="7170" max="7170" width="10.09765625" style="377" customWidth="1"/>
    <col min="7171" max="7171" width="10.3984375" style="377" customWidth="1"/>
    <col min="7172" max="7172" width="8.09765625" style="377" customWidth="1"/>
    <col min="7173" max="7173" width="9" style="377"/>
    <col min="7174" max="7174" width="10.09765625" style="377" customWidth="1"/>
    <col min="7175" max="7175" width="14.3984375" style="377" customWidth="1"/>
    <col min="7176" max="7176" width="13.09765625" style="377" customWidth="1"/>
    <col min="7177" max="7177" width="15.3984375" style="377" customWidth="1"/>
    <col min="7178" max="7424" width="9" style="377"/>
    <col min="7425" max="7425" width="40.59765625" style="377" customWidth="1"/>
    <col min="7426" max="7426" width="10.09765625" style="377" customWidth="1"/>
    <col min="7427" max="7427" width="10.3984375" style="377" customWidth="1"/>
    <col min="7428" max="7428" width="8.09765625" style="377" customWidth="1"/>
    <col min="7429" max="7429" width="9" style="377"/>
    <col min="7430" max="7430" width="10.09765625" style="377" customWidth="1"/>
    <col min="7431" max="7431" width="14.3984375" style="377" customWidth="1"/>
    <col min="7432" max="7432" width="13.09765625" style="377" customWidth="1"/>
    <col min="7433" max="7433" width="15.3984375" style="377" customWidth="1"/>
    <col min="7434" max="7680" width="9" style="377"/>
    <col min="7681" max="7681" width="40.59765625" style="377" customWidth="1"/>
    <col min="7682" max="7682" width="10.09765625" style="377" customWidth="1"/>
    <col min="7683" max="7683" width="10.3984375" style="377" customWidth="1"/>
    <col min="7684" max="7684" width="8.09765625" style="377" customWidth="1"/>
    <col min="7685" max="7685" width="9" style="377"/>
    <col min="7686" max="7686" width="10.09765625" style="377" customWidth="1"/>
    <col min="7687" max="7687" width="14.3984375" style="377" customWidth="1"/>
    <col min="7688" max="7688" width="13.09765625" style="377" customWidth="1"/>
    <col min="7689" max="7689" width="15.3984375" style="377" customWidth="1"/>
    <col min="7690" max="7936" width="9" style="377"/>
    <col min="7937" max="7937" width="40.59765625" style="377" customWidth="1"/>
    <col min="7938" max="7938" width="10.09765625" style="377" customWidth="1"/>
    <col min="7939" max="7939" width="10.3984375" style="377" customWidth="1"/>
    <col min="7940" max="7940" width="8.09765625" style="377" customWidth="1"/>
    <col min="7941" max="7941" width="9" style="377"/>
    <col min="7942" max="7942" width="10.09765625" style="377" customWidth="1"/>
    <col min="7943" max="7943" width="14.3984375" style="377" customWidth="1"/>
    <col min="7944" max="7944" width="13.09765625" style="377" customWidth="1"/>
    <col min="7945" max="7945" width="15.3984375" style="377" customWidth="1"/>
    <col min="7946" max="8192" width="9" style="377"/>
    <col min="8193" max="8193" width="40.59765625" style="377" customWidth="1"/>
    <col min="8194" max="8194" width="10.09765625" style="377" customWidth="1"/>
    <col min="8195" max="8195" width="10.3984375" style="377" customWidth="1"/>
    <col min="8196" max="8196" width="8.09765625" style="377" customWidth="1"/>
    <col min="8197" max="8197" width="9" style="377"/>
    <col min="8198" max="8198" width="10.09765625" style="377" customWidth="1"/>
    <col min="8199" max="8199" width="14.3984375" style="377" customWidth="1"/>
    <col min="8200" max="8200" width="13.09765625" style="377" customWidth="1"/>
    <col min="8201" max="8201" width="15.3984375" style="377" customWidth="1"/>
    <col min="8202" max="8448" width="9" style="377"/>
    <col min="8449" max="8449" width="40.59765625" style="377" customWidth="1"/>
    <col min="8450" max="8450" width="10.09765625" style="377" customWidth="1"/>
    <col min="8451" max="8451" width="10.3984375" style="377" customWidth="1"/>
    <col min="8452" max="8452" width="8.09765625" style="377" customWidth="1"/>
    <col min="8453" max="8453" width="9" style="377"/>
    <col min="8454" max="8454" width="10.09765625" style="377" customWidth="1"/>
    <col min="8455" max="8455" width="14.3984375" style="377" customWidth="1"/>
    <col min="8456" max="8456" width="13.09765625" style="377" customWidth="1"/>
    <col min="8457" max="8457" width="15.3984375" style="377" customWidth="1"/>
    <col min="8458" max="8704" width="9" style="377"/>
    <col min="8705" max="8705" width="40.59765625" style="377" customWidth="1"/>
    <col min="8706" max="8706" width="10.09765625" style="377" customWidth="1"/>
    <col min="8707" max="8707" width="10.3984375" style="377" customWidth="1"/>
    <col min="8708" max="8708" width="8.09765625" style="377" customWidth="1"/>
    <col min="8709" max="8709" width="9" style="377"/>
    <col min="8710" max="8710" width="10.09765625" style="377" customWidth="1"/>
    <col min="8711" max="8711" width="14.3984375" style="377" customWidth="1"/>
    <col min="8712" max="8712" width="13.09765625" style="377" customWidth="1"/>
    <col min="8713" max="8713" width="15.3984375" style="377" customWidth="1"/>
    <col min="8714" max="8960" width="9" style="377"/>
    <col min="8961" max="8961" width="40.59765625" style="377" customWidth="1"/>
    <col min="8962" max="8962" width="10.09765625" style="377" customWidth="1"/>
    <col min="8963" max="8963" width="10.3984375" style="377" customWidth="1"/>
    <col min="8964" max="8964" width="8.09765625" style="377" customWidth="1"/>
    <col min="8965" max="8965" width="9" style="377"/>
    <col min="8966" max="8966" width="10.09765625" style="377" customWidth="1"/>
    <col min="8967" max="8967" width="14.3984375" style="377" customWidth="1"/>
    <col min="8968" max="8968" width="13.09765625" style="377" customWidth="1"/>
    <col min="8969" max="8969" width="15.3984375" style="377" customWidth="1"/>
    <col min="8970" max="9216" width="9" style="377"/>
    <col min="9217" max="9217" width="40.59765625" style="377" customWidth="1"/>
    <col min="9218" max="9218" width="10.09765625" style="377" customWidth="1"/>
    <col min="9219" max="9219" width="10.3984375" style="377" customWidth="1"/>
    <col min="9220" max="9220" width="8.09765625" style="377" customWidth="1"/>
    <col min="9221" max="9221" width="9" style="377"/>
    <col min="9222" max="9222" width="10.09765625" style="377" customWidth="1"/>
    <col min="9223" max="9223" width="14.3984375" style="377" customWidth="1"/>
    <col min="9224" max="9224" width="13.09765625" style="377" customWidth="1"/>
    <col min="9225" max="9225" width="15.3984375" style="377" customWidth="1"/>
    <col min="9226" max="9472" width="9" style="377"/>
    <col min="9473" max="9473" width="40.59765625" style="377" customWidth="1"/>
    <col min="9474" max="9474" width="10.09765625" style="377" customWidth="1"/>
    <col min="9475" max="9475" width="10.3984375" style="377" customWidth="1"/>
    <col min="9476" max="9476" width="8.09765625" style="377" customWidth="1"/>
    <col min="9477" max="9477" width="9" style="377"/>
    <col min="9478" max="9478" width="10.09765625" style="377" customWidth="1"/>
    <col min="9479" max="9479" width="14.3984375" style="377" customWidth="1"/>
    <col min="9480" max="9480" width="13.09765625" style="377" customWidth="1"/>
    <col min="9481" max="9481" width="15.3984375" style="377" customWidth="1"/>
    <col min="9482" max="9728" width="9" style="377"/>
    <col min="9729" max="9729" width="40.59765625" style="377" customWidth="1"/>
    <col min="9730" max="9730" width="10.09765625" style="377" customWidth="1"/>
    <col min="9731" max="9731" width="10.3984375" style="377" customWidth="1"/>
    <col min="9732" max="9732" width="8.09765625" style="377" customWidth="1"/>
    <col min="9733" max="9733" width="9" style="377"/>
    <col min="9734" max="9734" width="10.09765625" style="377" customWidth="1"/>
    <col min="9735" max="9735" width="14.3984375" style="377" customWidth="1"/>
    <col min="9736" max="9736" width="13.09765625" style="377" customWidth="1"/>
    <col min="9737" max="9737" width="15.3984375" style="377" customWidth="1"/>
    <col min="9738" max="9984" width="9" style="377"/>
    <col min="9985" max="9985" width="40.59765625" style="377" customWidth="1"/>
    <col min="9986" max="9986" width="10.09765625" style="377" customWidth="1"/>
    <col min="9987" max="9987" width="10.3984375" style="377" customWidth="1"/>
    <col min="9988" max="9988" width="8.09765625" style="377" customWidth="1"/>
    <col min="9989" max="9989" width="9" style="377"/>
    <col min="9990" max="9990" width="10.09765625" style="377" customWidth="1"/>
    <col min="9991" max="9991" width="14.3984375" style="377" customWidth="1"/>
    <col min="9992" max="9992" width="13.09765625" style="377" customWidth="1"/>
    <col min="9993" max="9993" width="15.3984375" style="377" customWidth="1"/>
    <col min="9994" max="10240" width="9" style="377"/>
    <col min="10241" max="10241" width="40.59765625" style="377" customWidth="1"/>
    <col min="10242" max="10242" width="10.09765625" style="377" customWidth="1"/>
    <col min="10243" max="10243" width="10.3984375" style="377" customWidth="1"/>
    <col min="10244" max="10244" width="8.09765625" style="377" customWidth="1"/>
    <col min="10245" max="10245" width="9" style="377"/>
    <col min="10246" max="10246" width="10.09765625" style="377" customWidth="1"/>
    <col min="10247" max="10247" width="14.3984375" style="377" customWidth="1"/>
    <col min="10248" max="10248" width="13.09765625" style="377" customWidth="1"/>
    <col min="10249" max="10249" width="15.3984375" style="377" customWidth="1"/>
    <col min="10250" max="10496" width="9" style="377"/>
    <col min="10497" max="10497" width="40.59765625" style="377" customWidth="1"/>
    <col min="10498" max="10498" width="10.09765625" style="377" customWidth="1"/>
    <col min="10499" max="10499" width="10.3984375" style="377" customWidth="1"/>
    <col min="10500" max="10500" width="8.09765625" style="377" customWidth="1"/>
    <col min="10501" max="10501" width="9" style="377"/>
    <col min="10502" max="10502" width="10.09765625" style="377" customWidth="1"/>
    <col min="10503" max="10503" width="14.3984375" style="377" customWidth="1"/>
    <col min="10504" max="10504" width="13.09765625" style="377" customWidth="1"/>
    <col min="10505" max="10505" width="15.3984375" style="377" customWidth="1"/>
    <col min="10506" max="10752" width="9" style="377"/>
    <col min="10753" max="10753" width="40.59765625" style="377" customWidth="1"/>
    <col min="10754" max="10754" width="10.09765625" style="377" customWidth="1"/>
    <col min="10755" max="10755" width="10.3984375" style="377" customWidth="1"/>
    <col min="10756" max="10756" width="8.09765625" style="377" customWidth="1"/>
    <col min="10757" max="10757" width="9" style="377"/>
    <col min="10758" max="10758" width="10.09765625" style="377" customWidth="1"/>
    <col min="10759" max="10759" width="14.3984375" style="377" customWidth="1"/>
    <col min="10760" max="10760" width="13.09765625" style="377" customWidth="1"/>
    <col min="10761" max="10761" width="15.3984375" style="377" customWidth="1"/>
    <col min="10762" max="11008" width="9" style="377"/>
    <col min="11009" max="11009" width="40.59765625" style="377" customWidth="1"/>
    <col min="11010" max="11010" width="10.09765625" style="377" customWidth="1"/>
    <col min="11011" max="11011" width="10.3984375" style="377" customWidth="1"/>
    <col min="11012" max="11012" width="8.09765625" style="377" customWidth="1"/>
    <col min="11013" max="11013" width="9" style="377"/>
    <col min="11014" max="11014" width="10.09765625" style="377" customWidth="1"/>
    <col min="11015" max="11015" width="14.3984375" style="377" customWidth="1"/>
    <col min="11016" max="11016" width="13.09765625" style="377" customWidth="1"/>
    <col min="11017" max="11017" width="15.3984375" style="377" customWidth="1"/>
    <col min="11018" max="11264" width="9" style="377"/>
    <col min="11265" max="11265" width="40.59765625" style="377" customWidth="1"/>
    <col min="11266" max="11266" width="10.09765625" style="377" customWidth="1"/>
    <col min="11267" max="11267" width="10.3984375" style="377" customWidth="1"/>
    <col min="11268" max="11268" width="8.09765625" style="377" customWidth="1"/>
    <col min="11269" max="11269" width="9" style="377"/>
    <col min="11270" max="11270" width="10.09765625" style="377" customWidth="1"/>
    <col min="11271" max="11271" width="14.3984375" style="377" customWidth="1"/>
    <col min="11272" max="11272" width="13.09765625" style="377" customWidth="1"/>
    <col min="11273" max="11273" width="15.3984375" style="377" customWidth="1"/>
    <col min="11274" max="11520" width="9" style="377"/>
    <col min="11521" max="11521" width="40.59765625" style="377" customWidth="1"/>
    <col min="11522" max="11522" width="10.09765625" style="377" customWidth="1"/>
    <col min="11523" max="11523" width="10.3984375" style="377" customWidth="1"/>
    <col min="11524" max="11524" width="8.09765625" style="377" customWidth="1"/>
    <col min="11525" max="11525" width="9" style="377"/>
    <col min="11526" max="11526" width="10.09765625" style="377" customWidth="1"/>
    <col min="11527" max="11527" width="14.3984375" style="377" customWidth="1"/>
    <col min="11528" max="11528" width="13.09765625" style="377" customWidth="1"/>
    <col min="11529" max="11529" width="15.3984375" style="377" customWidth="1"/>
    <col min="11530" max="11776" width="9" style="377"/>
    <col min="11777" max="11777" width="40.59765625" style="377" customWidth="1"/>
    <col min="11778" max="11778" width="10.09765625" style="377" customWidth="1"/>
    <col min="11779" max="11779" width="10.3984375" style="377" customWidth="1"/>
    <col min="11780" max="11780" width="8.09765625" style="377" customWidth="1"/>
    <col min="11781" max="11781" width="9" style="377"/>
    <col min="11782" max="11782" width="10.09765625" style="377" customWidth="1"/>
    <col min="11783" max="11783" width="14.3984375" style="377" customWidth="1"/>
    <col min="11784" max="11784" width="13.09765625" style="377" customWidth="1"/>
    <col min="11785" max="11785" width="15.3984375" style="377" customWidth="1"/>
    <col min="11786" max="12032" width="9" style="377"/>
    <col min="12033" max="12033" width="40.59765625" style="377" customWidth="1"/>
    <col min="12034" max="12034" width="10.09765625" style="377" customWidth="1"/>
    <col min="12035" max="12035" width="10.3984375" style="377" customWidth="1"/>
    <col min="12036" max="12036" width="8.09765625" style="377" customWidth="1"/>
    <col min="12037" max="12037" width="9" style="377"/>
    <col min="12038" max="12038" width="10.09765625" style="377" customWidth="1"/>
    <col min="12039" max="12039" width="14.3984375" style="377" customWidth="1"/>
    <col min="12040" max="12040" width="13.09765625" style="377" customWidth="1"/>
    <col min="12041" max="12041" width="15.3984375" style="377" customWidth="1"/>
    <col min="12042" max="12288" width="9" style="377"/>
    <col min="12289" max="12289" width="40.59765625" style="377" customWidth="1"/>
    <col min="12290" max="12290" width="10.09765625" style="377" customWidth="1"/>
    <col min="12291" max="12291" width="10.3984375" style="377" customWidth="1"/>
    <col min="12292" max="12292" width="8.09765625" style="377" customWidth="1"/>
    <col min="12293" max="12293" width="9" style="377"/>
    <col min="12294" max="12294" width="10.09765625" style="377" customWidth="1"/>
    <col min="12295" max="12295" width="14.3984375" style="377" customWidth="1"/>
    <col min="12296" max="12296" width="13.09765625" style="377" customWidth="1"/>
    <col min="12297" max="12297" width="15.3984375" style="377" customWidth="1"/>
    <col min="12298" max="12544" width="9" style="377"/>
    <col min="12545" max="12545" width="40.59765625" style="377" customWidth="1"/>
    <col min="12546" max="12546" width="10.09765625" style="377" customWidth="1"/>
    <col min="12547" max="12547" width="10.3984375" style="377" customWidth="1"/>
    <col min="12548" max="12548" width="8.09765625" style="377" customWidth="1"/>
    <col min="12549" max="12549" width="9" style="377"/>
    <col min="12550" max="12550" width="10.09765625" style="377" customWidth="1"/>
    <col min="12551" max="12551" width="14.3984375" style="377" customWidth="1"/>
    <col min="12552" max="12552" width="13.09765625" style="377" customWidth="1"/>
    <col min="12553" max="12553" width="15.3984375" style="377" customWidth="1"/>
    <col min="12554" max="12800" width="9" style="377"/>
    <col min="12801" max="12801" width="40.59765625" style="377" customWidth="1"/>
    <col min="12802" max="12802" width="10.09765625" style="377" customWidth="1"/>
    <col min="12803" max="12803" width="10.3984375" style="377" customWidth="1"/>
    <col min="12804" max="12804" width="8.09765625" style="377" customWidth="1"/>
    <col min="12805" max="12805" width="9" style="377"/>
    <col min="12806" max="12806" width="10.09765625" style="377" customWidth="1"/>
    <col min="12807" max="12807" width="14.3984375" style="377" customWidth="1"/>
    <col min="12808" max="12808" width="13.09765625" style="377" customWidth="1"/>
    <col min="12809" max="12809" width="15.3984375" style="377" customWidth="1"/>
    <col min="12810" max="13056" width="9" style="377"/>
    <col min="13057" max="13057" width="40.59765625" style="377" customWidth="1"/>
    <col min="13058" max="13058" width="10.09765625" style="377" customWidth="1"/>
    <col min="13059" max="13059" width="10.3984375" style="377" customWidth="1"/>
    <col min="13060" max="13060" width="8.09765625" style="377" customWidth="1"/>
    <col min="13061" max="13061" width="9" style="377"/>
    <col min="13062" max="13062" width="10.09765625" style="377" customWidth="1"/>
    <col min="13063" max="13063" width="14.3984375" style="377" customWidth="1"/>
    <col min="13064" max="13064" width="13.09765625" style="377" customWidth="1"/>
    <col min="13065" max="13065" width="15.3984375" style="377" customWidth="1"/>
    <col min="13066" max="13312" width="9" style="377"/>
    <col min="13313" max="13313" width="40.59765625" style="377" customWidth="1"/>
    <col min="13314" max="13314" width="10.09765625" style="377" customWidth="1"/>
    <col min="13315" max="13315" width="10.3984375" style="377" customWidth="1"/>
    <col min="13316" max="13316" width="8.09765625" style="377" customWidth="1"/>
    <col min="13317" max="13317" width="9" style="377"/>
    <col min="13318" max="13318" width="10.09765625" style="377" customWidth="1"/>
    <col min="13319" max="13319" width="14.3984375" style="377" customWidth="1"/>
    <col min="13320" max="13320" width="13.09765625" style="377" customWidth="1"/>
    <col min="13321" max="13321" width="15.3984375" style="377" customWidth="1"/>
    <col min="13322" max="13568" width="9" style="377"/>
    <col min="13569" max="13569" width="40.59765625" style="377" customWidth="1"/>
    <col min="13570" max="13570" width="10.09765625" style="377" customWidth="1"/>
    <col min="13571" max="13571" width="10.3984375" style="377" customWidth="1"/>
    <col min="13572" max="13572" width="8.09765625" style="377" customWidth="1"/>
    <col min="13573" max="13573" width="9" style="377"/>
    <col min="13574" max="13574" width="10.09765625" style="377" customWidth="1"/>
    <col min="13575" max="13575" width="14.3984375" style="377" customWidth="1"/>
    <col min="13576" max="13576" width="13.09765625" style="377" customWidth="1"/>
    <col min="13577" max="13577" width="15.3984375" style="377" customWidth="1"/>
    <col min="13578" max="13824" width="9" style="377"/>
    <col min="13825" max="13825" width="40.59765625" style="377" customWidth="1"/>
    <col min="13826" max="13826" width="10.09765625" style="377" customWidth="1"/>
    <col min="13827" max="13827" width="10.3984375" style="377" customWidth="1"/>
    <col min="13828" max="13828" width="8.09765625" style="377" customWidth="1"/>
    <col min="13829" max="13829" width="9" style="377"/>
    <col min="13830" max="13830" width="10.09765625" style="377" customWidth="1"/>
    <col min="13831" max="13831" width="14.3984375" style="377" customWidth="1"/>
    <col min="13832" max="13832" width="13.09765625" style="377" customWidth="1"/>
    <col min="13833" max="13833" width="15.3984375" style="377" customWidth="1"/>
    <col min="13834" max="14080" width="9" style="377"/>
    <col min="14081" max="14081" width="40.59765625" style="377" customWidth="1"/>
    <col min="14082" max="14082" width="10.09765625" style="377" customWidth="1"/>
    <col min="14083" max="14083" width="10.3984375" style="377" customWidth="1"/>
    <col min="14084" max="14084" width="8.09765625" style="377" customWidth="1"/>
    <col min="14085" max="14085" width="9" style="377"/>
    <col min="14086" max="14086" width="10.09765625" style="377" customWidth="1"/>
    <col min="14087" max="14087" width="14.3984375" style="377" customWidth="1"/>
    <col min="14088" max="14088" width="13.09765625" style="377" customWidth="1"/>
    <col min="14089" max="14089" width="15.3984375" style="377" customWidth="1"/>
    <col min="14090" max="14336" width="9" style="377"/>
    <col min="14337" max="14337" width="40.59765625" style="377" customWidth="1"/>
    <col min="14338" max="14338" width="10.09765625" style="377" customWidth="1"/>
    <col min="14339" max="14339" width="10.3984375" style="377" customWidth="1"/>
    <col min="14340" max="14340" width="8.09765625" style="377" customWidth="1"/>
    <col min="14341" max="14341" width="9" style="377"/>
    <col min="14342" max="14342" width="10.09765625" style="377" customWidth="1"/>
    <col min="14343" max="14343" width="14.3984375" style="377" customWidth="1"/>
    <col min="14344" max="14344" width="13.09765625" style="377" customWidth="1"/>
    <col min="14345" max="14345" width="15.3984375" style="377" customWidth="1"/>
    <col min="14346" max="14592" width="9" style="377"/>
    <col min="14593" max="14593" width="40.59765625" style="377" customWidth="1"/>
    <col min="14594" max="14594" width="10.09765625" style="377" customWidth="1"/>
    <col min="14595" max="14595" width="10.3984375" style="377" customWidth="1"/>
    <col min="14596" max="14596" width="8.09765625" style="377" customWidth="1"/>
    <col min="14597" max="14597" width="9" style="377"/>
    <col min="14598" max="14598" width="10.09765625" style="377" customWidth="1"/>
    <col min="14599" max="14599" width="14.3984375" style="377" customWidth="1"/>
    <col min="14600" max="14600" width="13.09765625" style="377" customWidth="1"/>
    <col min="14601" max="14601" width="15.3984375" style="377" customWidth="1"/>
    <col min="14602" max="14848" width="9" style="377"/>
    <col min="14849" max="14849" width="40.59765625" style="377" customWidth="1"/>
    <col min="14850" max="14850" width="10.09765625" style="377" customWidth="1"/>
    <col min="14851" max="14851" width="10.3984375" style="377" customWidth="1"/>
    <col min="14852" max="14852" width="8.09765625" style="377" customWidth="1"/>
    <col min="14853" max="14853" width="9" style="377"/>
    <col min="14854" max="14854" width="10.09765625" style="377" customWidth="1"/>
    <col min="14855" max="14855" width="14.3984375" style="377" customWidth="1"/>
    <col min="14856" max="14856" width="13.09765625" style="377" customWidth="1"/>
    <col min="14857" max="14857" width="15.3984375" style="377" customWidth="1"/>
    <col min="14858" max="15104" width="9" style="377"/>
    <col min="15105" max="15105" width="40.59765625" style="377" customWidth="1"/>
    <col min="15106" max="15106" width="10.09765625" style="377" customWidth="1"/>
    <col min="15107" max="15107" width="10.3984375" style="377" customWidth="1"/>
    <col min="15108" max="15108" width="8.09765625" style="377" customWidth="1"/>
    <col min="15109" max="15109" width="9" style="377"/>
    <col min="15110" max="15110" width="10.09765625" style="377" customWidth="1"/>
    <col min="15111" max="15111" width="14.3984375" style="377" customWidth="1"/>
    <col min="15112" max="15112" width="13.09765625" style="377" customWidth="1"/>
    <col min="15113" max="15113" width="15.3984375" style="377" customWidth="1"/>
    <col min="15114" max="15360" width="9" style="377"/>
    <col min="15361" max="15361" width="40.59765625" style="377" customWidth="1"/>
    <col min="15362" max="15362" width="10.09765625" style="377" customWidth="1"/>
    <col min="15363" max="15363" width="10.3984375" style="377" customWidth="1"/>
    <col min="15364" max="15364" width="8.09765625" style="377" customWidth="1"/>
    <col min="15365" max="15365" width="9" style="377"/>
    <col min="15366" max="15366" width="10.09765625" style="377" customWidth="1"/>
    <col min="15367" max="15367" width="14.3984375" style="377" customWidth="1"/>
    <col min="15368" max="15368" width="13.09765625" style="377" customWidth="1"/>
    <col min="15369" max="15369" width="15.3984375" style="377" customWidth="1"/>
    <col min="15370" max="15616" width="9" style="377"/>
    <col min="15617" max="15617" width="40.59765625" style="377" customWidth="1"/>
    <col min="15618" max="15618" width="10.09765625" style="377" customWidth="1"/>
    <col min="15619" max="15619" width="10.3984375" style="377" customWidth="1"/>
    <col min="15620" max="15620" width="8.09765625" style="377" customWidth="1"/>
    <col min="15621" max="15621" width="9" style="377"/>
    <col min="15622" max="15622" width="10.09765625" style="377" customWidth="1"/>
    <col min="15623" max="15623" width="14.3984375" style="377" customWidth="1"/>
    <col min="15624" max="15624" width="13.09765625" style="377" customWidth="1"/>
    <col min="15625" max="15625" width="15.3984375" style="377" customWidth="1"/>
    <col min="15626" max="15872" width="9" style="377"/>
    <col min="15873" max="15873" width="40.59765625" style="377" customWidth="1"/>
    <col min="15874" max="15874" width="10.09765625" style="377" customWidth="1"/>
    <col min="15875" max="15875" width="10.3984375" style="377" customWidth="1"/>
    <col min="15876" max="15876" width="8.09765625" style="377" customWidth="1"/>
    <col min="15877" max="15877" width="9" style="377"/>
    <col min="15878" max="15878" width="10.09765625" style="377" customWidth="1"/>
    <col min="15879" max="15879" width="14.3984375" style="377" customWidth="1"/>
    <col min="15880" max="15880" width="13.09765625" style="377" customWidth="1"/>
    <col min="15881" max="15881" width="15.3984375" style="377" customWidth="1"/>
    <col min="15882" max="16128" width="9" style="377"/>
    <col min="16129" max="16129" width="40.59765625" style="377" customWidth="1"/>
    <col min="16130" max="16130" width="10.09765625" style="377" customWidth="1"/>
    <col min="16131" max="16131" width="10.3984375" style="377" customWidth="1"/>
    <col min="16132" max="16132" width="8.09765625" style="377" customWidth="1"/>
    <col min="16133" max="16133" width="9" style="377"/>
    <col min="16134" max="16134" width="10.09765625" style="377" customWidth="1"/>
    <col min="16135" max="16135" width="14.3984375" style="377" customWidth="1"/>
    <col min="16136" max="16136" width="13.09765625" style="377" customWidth="1"/>
    <col min="16137" max="16137" width="15.3984375" style="377" customWidth="1"/>
    <col min="16138" max="16384" width="9" style="377"/>
  </cols>
  <sheetData>
    <row r="1" spans="1:11" ht="42" customHeight="1" thickBot="1">
      <c r="A1" s="777"/>
      <c r="B1" s="778"/>
      <c r="C1" s="778"/>
      <c r="D1" s="778"/>
      <c r="E1" s="778"/>
      <c r="F1" s="778"/>
      <c r="G1" s="778"/>
      <c r="H1" s="778"/>
      <c r="I1" s="779"/>
    </row>
    <row r="2" spans="1:11" ht="33.75" customHeight="1">
      <c r="A2" s="815" t="s">
        <v>481</v>
      </c>
      <c r="B2" s="816"/>
      <c r="C2" s="816"/>
      <c r="D2" s="816"/>
      <c r="E2" s="816"/>
      <c r="F2" s="816"/>
      <c r="G2" s="816"/>
      <c r="H2" s="816"/>
      <c r="I2" s="817"/>
    </row>
    <row r="3" spans="1:11" ht="15.6">
      <c r="A3" s="783"/>
      <c r="B3" s="784"/>
      <c r="C3" s="784"/>
      <c r="D3" s="784"/>
      <c r="E3" s="784"/>
      <c r="F3" s="784"/>
      <c r="G3" s="4" t="s">
        <v>299</v>
      </c>
      <c r="H3" s="189">
        <f>Gerenciamento!H3</f>
        <v>45931</v>
      </c>
      <c r="I3" s="77"/>
      <c r="K3" s="1"/>
    </row>
    <row r="4" spans="1:11" ht="15.9" customHeight="1" thickBot="1">
      <c r="A4" s="435" t="s">
        <v>0</v>
      </c>
      <c r="B4" s="3"/>
      <c r="C4" s="3"/>
      <c r="D4" s="3"/>
      <c r="E4" s="3"/>
      <c r="F4" s="3"/>
      <c r="G4" s="4" t="s">
        <v>300</v>
      </c>
      <c r="H4" s="189">
        <f>Gerenciamento!H4</f>
        <v>45850</v>
      </c>
      <c r="I4" s="190"/>
      <c r="K4" s="1"/>
    </row>
    <row r="5" spans="1:11" ht="15.9" customHeight="1" thickBot="1">
      <c r="A5" s="793" t="s">
        <v>1</v>
      </c>
      <c r="B5" s="789"/>
      <c r="C5" s="790"/>
      <c r="D5" s="788" t="s">
        <v>2</v>
      </c>
      <c r="E5" s="789"/>
      <c r="F5" s="789"/>
      <c r="G5" s="790"/>
      <c r="H5" s="791" t="s">
        <v>3</v>
      </c>
      <c r="I5" s="792"/>
      <c r="J5" s="483" t="s">
        <v>408</v>
      </c>
      <c r="K5" s="483" t="s">
        <v>492</v>
      </c>
    </row>
    <row r="6" spans="1:11" ht="27" thickBot="1">
      <c r="A6" s="6" t="s">
        <v>4</v>
      </c>
      <c r="B6" s="7" t="s">
        <v>5</v>
      </c>
      <c r="C6" s="582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426" t="s">
        <v>12</v>
      </c>
      <c r="J6" s="482" t="s">
        <v>462</v>
      </c>
      <c r="K6" s="484">
        <f>Gerenciamento!K6</f>
        <v>26</v>
      </c>
    </row>
    <row r="7" spans="1:11" ht="15.9" customHeight="1">
      <c r="A7" s="10" t="s">
        <v>13</v>
      </c>
      <c r="B7" s="453"/>
      <c r="C7" s="453"/>
      <c r="D7" s="453"/>
      <c r="E7" s="453"/>
      <c r="F7" s="453"/>
      <c r="G7" s="453"/>
      <c r="H7" s="453"/>
      <c r="I7" s="441"/>
      <c r="J7" s="377" t="s">
        <v>495</v>
      </c>
    </row>
    <row r="8" spans="1:11" s="74" customFormat="1">
      <c r="A8" s="181" t="str">
        <f>PCSV!A8</f>
        <v>1.1. Sessão Técnica</v>
      </c>
      <c r="B8" s="439"/>
      <c r="C8" s="439"/>
      <c r="D8" s="439"/>
      <c r="E8" s="439"/>
      <c r="F8" s="439"/>
      <c r="G8" s="439"/>
      <c r="H8" s="439"/>
      <c r="I8" s="583"/>
    </row>
    <row r="9" spans="1:11" ht="15.9" customHeight="1">
      <c r="A9" s="17" t="str">
        <f>'Custo MO Jul-25'!B93</f>
        <v>Arqueólogo pleno</v>
      </c>
      <c r="B9" s="437" t="str">
        <f>'Custo MO Jul-25'!A93</f>
        <v>P8190</v>
      </c>
      <c r="C9" s="436" t="s">
        <v>14</v>
      </c>
      <c r="D9" s="437">
        <v>1</v>
      </c>
      <c r="E9" s="438">
        <v>1</v>
      </c>
      <c r="F9" s="437">
        <f>K6</f>
        <v>26</v>
      </c>
      <c r="G9" s="437">
        <f>D9*E9*F9</f>
        <v>26</v>
      </c>
      <c r="H9" s="92"/>
      <c r="I9" s="89">
        <f>H9*G9</f>
        <v>0</v>
      </c>
    </row>
    <row r="10" spans="1:11" ht="15.9" customHeight="1">
      <c r="A10" s="18" t="s">
        <v>15</v>
      </c>
      <c r="B10" s="19"/>
      <c r="C10" s="19"/>
      <c r="D10" s="19"/>
      <c r="E10" s="19"/>
      <c r="F10" s="19"/>
      <c r="G10" s="19"/>
      <c r="H10" s="20"/>
      <c r="I10" s="90">
        <f>SUM(I9:I9)</f>
        <v>0</v>
      </c>
      <c r="K10" s="21"/>
    </row>
    <row r="11" spans="1:11" ht="15.9" customHeight="1">
      <c r="A11" s="22"/>
      <c r="B11" s="439"/>
      <c r="C11" s="439"/>
      <c r="D11" s="439"/>
      <c r="E11" s="439"/>
      <c r="F11" s="439"/>
      <c r="G11" s="439"/>
      <c r="H11" s="439"/>
      <c r="I11" s="583"/>
      <c r="K11" s="21"/>
    </row>
    <row r="12" spans="1:11" ht="15.9" customHeight="1">
      <c r="A12" s="10" t="s">
        <v>16</v>
      </c>
      <c r="B12" s="453"/>
      <c r="C12" s="453"/>
      <c r="D12" s="453"/>
      <c r="E12" s="453"/>
      <c r="F12" s="453"/>
      <c r="G12" s="453"/>
      <c r="H12" s="453"/>
      <c r="I12" s="441"/>
    </row>
    <row r="13" spans="1:11" ht="30.75" customHeight="1">
      <c r="A13" s="6" t="s">
        <v>4</v>
      </c>
      <c r="B13" s="582" t="s">
        <v>5</v>
      </c>
      <c r="C13" s="582" t="s">
        <v>6</v>
      </c>
      <c r="D13" s="582" t="s">
        <v>7</v>
      </c>
      <c r="E13" s="582" t="s">
        <v>17</v>
      </c>
      <c r="F13" s="7" t="s">
        <v>9</v>
      </c>
      <c r="G13" s="582" t="s">
        <v>18</v>
      </c>
      <c r="H13" s="8" t="s">
        <v>19</v>
      </c>
      <c r="I13" s="9" t="s">
        <v>12</v>
      </c>
      <c r="J13" s="26"/>
    </row>
    <row r="14" spans="1:11" ht="15" customHeight="1">
      <c r="A14" s="27" t="str">
        <f>'Custo Veículos, Imóveis'!D6</f>
        <v>Veículo leve - 53 kW (sem motorista)</v>
      </c>
      <c r="B14" s="436" t="str">
        <f>'Custo Veículos, Imóveis'!C6</f>
        <v>E8889</v>
      </c>
      <c r="C14" s="191" t="s">
        <v>411</v>
      </c>
      <c r="D14" s="437">
        <v>1</v>
      </c>
      <c r="E14" s="438">
        <v>1</v>
      </c>
      <c r="F14" s="437">
        <f>F9</f>
        <v>26</v>
      </c>
      <c r="G14" s="437">
        <f>D14*E14*F14</f>
        <v>26</v>
      </c>
      <c r="H14" s="192"/>
      <c r="I14" s="193">
        <f>G14*H14</f>
        <v>0</v>
      </c>
    </row>
    <row r="15" spans="1:11" ht="15.9" customHeight="1">
      <c r="A15" s="18" t="s">
        <v>20</v>
      </c>
      <c r="B15" s="19"/>
      <c r="C15" s="19"/>
      <c r="D15" s="19"/>
      <c r="E15" s="19"/>
      <c r="F15" s="19"/>
      <c r="G15" s="19"/>
      <c r="H15" s="20"/>
      <c r="I15" s="90">
        <f>SUM(I14:I14)</f>
        <v>0</v>
      </c>
    </row>
    <row r="16" spans="1:11" ht="13.2" customHeight="1">
      <c r="A16" s="22"/>
      <c r="B16" s="439"/>
      <c r="C16" s="439"/>
      <c r="D16" s="439"/>
      <c r="E16" s="439"/>
      <c r="F16" s="439"/>
      <c r="G16" s="439"/>
      <c r="H16" s="439"/>
      <c r="I16" s="583"/>
      <c r="J16" s="75"/>
      <c r="K16" s="75"/>
    </row>
    <row r="17" spans="1:11">
      <c r="A17" s="447" t="s">
        <v>483</v>
      </c>
      <c r="B17" s="453"/>
      <c r="C17" s="453"/>
      <c r="D17" s="453"/>
      <c r="E17" s="453"/>
      <c r="F17" s="453"/>
      <c r="G17" s="453"/>
      <c r="H17" s="453"/>
      <c r="I17" s="441"/>
      <c r="J17" s="95"/>
    </row>
    <row r="18" spans="1:11" ht="26.4">
      <c r="A18" s="442" t="s">
        <v>4</v>
      </c>
      <c r="B18" s="443" t="str">
        <f>Supervisão!B36</f>
        <v>Código</v>
      </c>
      <c r="C18" s="443" t="str">
        <f>Supervisão!C36</f>
        <v>Unidade</v>
      </c>
      <c r="D18" s="443" t="str">
        <f>Supervisão!D36</f>
        <v>Valor Equipe (R$)</v>
      </c>
      <c r="E18" s="443" t="str">
        <f>Supervisão!E36</f>
        <v>Percentual (%)</v>
      </c>
      <c r="F18" s="443" t="str">
        <f>Supervisão!F36</f>
        <v>Período (Meses)</v>
      </c>
      <c r="G18" s="443" t="str">
        <f>Supervisão!G36</f>
        <v>QntxPeríodo</v>
      </c>
      <c r="H18" s="443" t="str">
        <f>Supervisão!H36</f>
        <v>Preço unitário mês</v>
      </c>
      <c r="I18" s="583" t="str">
        <f>Supervisão!I36</f>
        <v>Preço Total</v>
      </c>
      <c r="J18" s="95"/>
    </row>
    <row r="19" spans="1:11" ht="27.75" customHeight="1">
      <c r="A19" s="449" t="str">
        <f>'Insumos Ambientais'!A13</f>
        <v>Equipe variável de acompanhamento arqueológico (Nível III)</v>
      </c>
      <c r="B19" s="445" t="s">
        <v>482</v>
      </c>
      <c r="C19" s="445" t="str">
        <f>Supervisão!C37</f>
        <v>% x mês</v>
      </c>
      <c r="D19" s="302">
        <f>I10</f>
        <v>0</v>
      </c>
      <c r="E19" s="99">
        <f>'Insumos Ambientais'!B13</f>
        <v>1.95E-2</v>
      </c>
      <c r="F19" s="437">
        <f>F9</f>
        <v>26</v>
      </c>
      <c r="G19" s="300">
        <f>F19</f>
        <v>26</v>
      </c>
      <c r="H19" s="225">
        <f>(D19/G19)*E19</f>
        <v>0</v>
      </c>
      <c r="I19" s="226">
        <f>G19*H19</f>
        <v>0</v>
      </c>
      <c r="J19" s="95"/>
    </row>
    <row r="20" spans="1:11">
      <c r="A20" s="18" t="s">
        <v>25</v>
      </c>
      <c r="B20" s="19"/>
      <c r="C20" s="19"/>
      <c r="D20" s="19"/>
      <c r="E20" s="19"/>
      <c r="F20" s="19"/>
      <c r="G20" s="19"/>
      <c r="H20" s="20"/>
      <c r="I20" s="90">
        <f>SUM(I19:I19)</f>
        <v>0</v>
      </c>
      <c r="J20" s="95"/>
    </row>
    <row r="21" spans="1:11">
      <c r="A21" s="22"/>
      <c r="B21" s="439"/>
      <c r="C21" s="439"/>
      <c r="D21" s="439"/>
      <c r="E21" s="439"/>
      <c r="F21" s="439"/>
      <c r="G21" s="439"/>
      <c r="H21" s="439"/>
      <c r="I21" s="583"/>
      <c r="J21" s="75"/>
      <c r="K21" s="75"/>
    </row>
    <row r="22" spans="1:11" ht="15.9" customHeight="1">
      <c r="A22" s="18" t="s">
        <v>484</v>
      </c>
      <c r="B22" s="19"/>
      <c r="C22" s="19"/>
      <c r="D22" s="19"/>
      <c r="E22" s="19"/>
      <c r="F22" s="19"/>
      <c r="G22" s="19"/>
      <c r="H22" s="20"/>
      <c r="I22" s="90">
        <f>SUM(I15,I10,I20)</f>
        <v>0</v>
      </c>
      <c r="J22" s="103"/>
    </row>
    <row r="23" spans="1:11">
      <c r="A23" s="22"/>
      <c r="B23" s="439"/>
      <c r="C23" s="439"/>
      <c r="D23" s="439"/>
      <c r="E23" s="439"/>
      <c r="F23" s="439"/>
      <c r="G23" s="439"/>
      <c r="H23" s="439"/>
      <c r="I23" s="583"/>
    </row>
    <row r="24" spans="1:11">
      <c r="A24" s="50" t="s">
        <v>31</v>
      </c>
      <c r="B24" s="439"/>
      <c r="C24" s="439"/>
      <c r="D24" s="439"/>
      <c r="E24" s="439"/>
      <c r="F24" s="439"/>
      <c r="G24" s="439"/>
      <c r="H24" s="439"/>
      <c r="I24" s="107"/>
    </row>
    <row r="25" spans="1:11">
      <c r="A25" s="52" t="s">
        <v>392</v>
      </c>
      <c r="B25" s="439"/>
      <c r="C25" s="439"/>
      <c r="D25" s="439"/>
      <c r="E25" s="439"/>
      <c r="F25" s="439"/>
      <c r="G25" s="439"/>
      <c r="H25" s="439"/>
      <c r="I25" s="107"/>
    </row>
    <row r="26" spans="1:11">
      <c r="A26" s="54" t="s">
        <v>33</v>
      </c>
      <c r="B26" s="439"/>
      <c r="C26" s="439"/>
      <c r="D26" s="439"/>
      <c r="E26" s="439"/>
      <c r="F26" s="439"/>
      <c r="G26" s="439"/>
      <c r="H26" s="201"/>
      <c r="I26" s="111">
        <f>BDI!D20</f>
        <v>0.4511</v>
      </c>
    </row>
    <row r="27" spans="1:11">
      <c r="A27" s="203" t="s">
        <v>34</v>
      </c>
      <c r="B27" s="439"/>
      <c r="C27" s="439"/>
      <c r="D27" s="439"/>
      <c r="E27" s="439"/>
      <c r="F27" s="439"/>
      <c r="G27" s="439"/>
      <c r="H27" s="439"/>
      <c r="I27" s="202">
        <f>I22*I26</f>
        <v>0</v>
      </c>
    </row>
    <row r="28" spans="1:11" ht="14.4" thickBot="1">
      <c r="A28" s="22"/>
      <c r="B28" s="439"/>
      <c r="C28" s="439"/>
      <c r="D28" s="439"/>
      <c r="E28" s="439"/>
      <c r="F28" s="439"/>
      <c r="G28" s="439"/>
      <c r="H28" s="439"/>
      <c r="I28" s="583"/>
      <c r="J28" s="81"/>
    </row>
    <row r="29" spans="1:11" ht="14.4" thickBot="1">
      <c r="A29" s="115" t="s">
        <v>331</v>
      </c>
      <c r="B29" s="108"/>
      <c r="C29" s="108"/>
      <c r="D29" s="108"/>
      <c r="E29" s="108"/>
      <c r="F29" s="108"/>
      <c r="G29" s="108"/>
      <c r="H29" s="200"/>
      <c r="I29" s="110">
        <f>I22+I27</f>
        <v>0</v>
      </c>
      <c r="J29" s="481">
        <f>I29/F9</f>
        <v>0</v>
      </c>
      <c r="K29" s="559" t="s">
        <v>467</v>
      </c>
    </row>
    <row r="30" spans="1:11">
      <c r="J30" s="103"/>
    </row>
  </sheetData>
  <mergeCells count="6">
    <mergeCell ref="A1:I1"/>
    <mergeCell ref="A2:I2"/>
    <mergeCell ref="A3:F3"/>
    <mergeCell ref="A5:C5"/>
    <mergeCell ref="D5:G5"/>
    <mergeCell ref="H5:I5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colBreaks count="1" manualBreakCount="1">
    <brk id="9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25"/>
  <sheetViews>
    <sheetView workbookViewId="0">
      <selection activeCell="H14" sqref="H14"/>
    </sheetView>
  </sheetViews>
  <sheetFormatPr defaultRowHeight="13.8"/>
  <cols>
    <col min="1" max="1" width="55.3984375" style="377" customWidth="1"/>
    <col min="2" max="2" width="11.59765625" style="377" customWidth="1"/>
    <col min="3" max="3" width="13.5" style="377" customWidth="1"/>
    <col min="4" max="4" width="12.09765625" style="377" customWidth="1"/>
    <col min="5" max="5" width="10.69921875" style="377" customWidth="1"/>
    <col min="6" max="6" width="9.3984375" style="377" bestFit="1" customWidth="1"/>
    <col min="7" max="7" width="15.59765625" style="377" customWidth="1"/>
    <col min="8" max="8" width="14.19921875" style="57" customWidth="1"/>
    <col min="9" max="9" width="17.19921875" style="377" customWidth="1"/>
    <col min="10" max="10" width="16.8984375" style="377" customWidth="1"/>
    <col min="11" max="11" width="11.59765625" style="377" customWidth="1"/>
    <col min="12" max="256" width="9" style="377"/>
    <col min="257" max="257" width="40.59765625" style="377" customWidth="1"/>
    <col min="258" max="258" width="10.09765625" style="377" customWidth="1"/>
    <col min="259" max="259" width="10.3984375" style="377" customWidth="1"/>
    <col min="260" max="260" width="8.09765625" style="377" customWidth="1"/>
    <col min="261" max="261" width="9" style="377"/>
    <col min="262" max="262" width="10.09765625" style="377" customWidth="1"/>
    <col min="263" max="263" width="14.3984375" style="377" customWidth="1"/>
    <col min="264" max="264" width="13.09765625" style="377" customWidth="1"/>
    <col min="265" max="265" width="15.3984375" style="377" customWidth="1"/>
    <col min="266" max="512" width="9" style="377"/>
    <col min="513" max="513" width="40.59765625" style="377" customWidth="1"/>
    <col min="514" max="514" width="10.09765625" style="377" customWidth="1"/>
    <col min="515" max="515" width="10.3984375" style="377" customWidth="1"/>
    <col min="516" max="516" width="8.09765625" style="377" customWidth="1"/>
    <col min="517" max="517" width="9" style="377"/>
    <col min="518" max="518" width="10.09765625" style="377" customWidth="1"/>
    <col min="519" max="519" width="14.3984375" style="377" customWidth="1"/>
    <col min="520" max="520" width="13.09765625" style="377" customWidth="1"/>
    <col min="521" max="521" width="15.3984375" style="377" customWidth="1"/>
    <col min="522" max="768" width="9" style="377"/>
    <col min="769" max="769" width="40.59765625" style="377" customWidth="1"/>
    <col min="770" max="770" width="10.09765625" style="377" customWidth="1"/>
    <col min="771" max="771" width="10.3984375" style="377" customWidth="1"/>
    <col min="772" max="772" width="8.09765625" style="377" customWidth="1"/>
    <col min="773" max="773" width="9" style="377"/>
    <col min="774" max="774" width="10.09765625" style="377" customWidth="1"/>
    <col min="775" max="775" width="14.3984375" style="377" customWidth="1"/>
    <col min="776" max="776" width="13.09765625" style="377" customWidth="1"/>
    <col min="777" max="777" width="15.3984375" style="377" customWidth="1"/>
    <col min="778" max="1024" width="9" style="377"/>
    <col min="1025" max="1025" width="40.59765625" style="377" customWidth="1"/>
    <col min="1026" max="1026" width="10.09765625" style="377" customWidth="1"/>
    <col min="1027" max="1027" width="10.3984375" style="377" customWidth="1"/>
    <col min="1028" max="1028" width="8.09765625" style="377" customWidth="1"/>
    <col min="1029" max="1029" width="9" style="377"/>
    <col min="1030" max="1030" width="10.09765625" style="377" customWidth="1"/>
    <col min="1031" max="1031" width="14.3984375" style="377" customWidth="1"/>
    <col min="1032" max="1032" width="13.09765625" style="377" customWidth="1"/>
    <col min="1033" max="1033" width="15.3984375" style="377" customWidth="1"/>
    <col min="1034" max="1280" width="9" style="377"/>
    <col min="1281" max="1281" width="40.59765625" style="377" customWidth="1"/>
    <col min="1282" max="1282" width="10.09765625" style="377" customWidth="1"/>
    <col min="1283" max="1283" width="10.3984375" style="377" customWidth="1"/>
    <col min="1284" max="1284" width="8.09765625" style="377" customWidth="1"/>
    <col min="1285" max="1285" width="9" style="377"/>
    <col min="1286" max="1286" width="10.09765625" style="377" customWidth="1"/>
    <col min="1287" max="1287" width="14.3984375" style="377" customWidth="1"/>
    <col min="1288" max="1288" width="13.09765625" style="377" customWidth="1"/>
    <col min="1289" max="1289" width="15.3984375" style="377" customWidth="1"/>
    <col min="1290" max="1536" width="9" style="377"/>
    <col min="1537" max="1537" width="40.59765625" style="377" customWidth="1"/>
    <col min="1538" max="1538" width="10.09765625" style="377" customWidth="1"/>
    <col min="1539" max="1539" width="10.3984375" style="377" customWidth="1"/>
    <col min="1540" max="1540" width="8.09765625" style="377" customWidth="1"/>
    <col min="1541" max="1541" width="9" style="377"/>
    <col min="1542" max="1542" width="10.09765625" style="377" customWidth="1"/>
    <col min="1543" max="1543" width="14.3984375" style="377" customWidth="1"/>
    <col min="1544" max="1544" width="13.09765625" style="377" customWidth="1"/>
    <col min="1545" max="1545" width="15.3984375" style="377" customWidth="1"/>
    <col min="1546" max="1792" width="9" style="377"/>
    <col min="1793" max="1793" width="40.59765625" style="377" customWidth="1"/>
    <col min="1794" max="1794" width="10.09765625" style="377" customWidth="1"/>
    <col min="1795" max="1795" width="10.3984375" style="377" customWidth="1"/>
    <col min="1796" max="1796" width="8.09765625" style="377" customWidth="1"/>
    <col min="1797" max="1797" width="9" style="377"/>
    <col min="1798" max="1798" width="10.09765625" style="377" customWidth="1"/>
    <col min="1799" max="1799" width="14.3984375" style="377" customWidth="1"/>
    <col min="1800" max="1800" width="13.09765625" style="377" customWidth="1"/>
    <col min="1801" max="1801" width="15.3984375" style="377" customWidth="1"/>
    <col min="1802" max="2048" width="9" style="377"/>
    <col min="2049" max="2049" width="40.59765625" style="377" customWidth="1"/>
    <col min="2050" max="2050" width="10.09765625" style="377" customWidth="1"/>
    <col min="2051" max="2051" width="10.3984375" style="377" customWidth="1"/>
    <col min="2052" max="2052" width="8.09765625" style="377" customWidth="1"/>
    <col min="2053" max="2053" width="9" style="377"/>
    <col min="2054" max="2054" width="10.09765625" style="377" customWidth="1"/>
    <col min="2055" max="2055" width="14.3984375" style="377" customWidth="1"/>
    <col min="2056" max="2056" width="13.09765625" style="377" customWidth="1"/>
    <col min="2057" max="2057" width="15.3984375" style="377" customWidth="1"/>
    <col min="2058" max="2304" width="9" style="377"/>
    <col min="2305" max="2305" width="40.59765625" style="377" customWidth="1"/>
    <col min="2306" max="2306" width="10.09765625" style="377" customWidth="1"/>
    <col min="2307" max="2307" width="10.3984375" style="377" customWidth="1"/>
    <col min="2308" max="2308" width="8.09765625" style="377" customWidth="1"/>
    <col min="2309" max="2309" width="9" style="377"/>
    <col min="2310" max="2310" width="10.09765625" style="377" customWidth="1"/>
    <col min="2311" max="2311" width="14.3984375" style="377" customWidth="1"/>
    <col min="2312" max="2312" width="13.09765625" style="377" customWidth="1"/>
    <col min="2313" max="2313" width="15.3984375" style="377" customWidth="1"/>
    <col min="2314" max="2560" width="9" style="377"/>
    <col min="2561" max="2561" width="40.59765625" style="377" customWidth="1"/>
    <col min="2562" max="2562" width="10.09765625" style="377" customWidth="1"/>
    <col min="2563" max="2563" width="10.3984375" style="377" customWidth="1"/>
    <col min="2564" max="2564" width="8.09765625" style="377" customWidth="1"/>
    <col min="2565" max="2565" width="9" style="377"/>
    <col min="2566" max="2566" width="10.09765625" style="377" customWidth="1"/>
    <col min="2567" max="2567" width="14.3984375" style="377" customWidth="1"/>
    <col min="2568" max="2568" width="13.09765625" style="377" customWidth="1"/>
    <col min="2569" max="2569" width="15.3984375" style="377" customWidth="1"/>
    <col min="2570" max="2816" width="9" style="377"/>
    <col min="2817" max="2817" width="40.59765625" style="377" customWidth="1"/>
    <col min="2818" max="2818" width="10.09765625" style="377" customWidth="1"/>
    <col min="2819" max="2819" width="10.3984375" style="377" customWidth="1"/>
    <col min="2820" max="2820" width="8.09765625" style="377" customWidth="1"/>
    <col min="2821" max="2821" width="9" style="377"/>
    <col min="2822" max="2822" width="10.09765625" style="377" customWidth="1"/>
    <col min="2823" max="2823" width="14.3984375" style="377" customWidth="1"/>
    <col min="2824" max="2824" width="13.09765625" style="377" customWidth="1"/>
    <col min="2825" max="2825" width="15.3984375" style="377" customWidth="1"/>
    <col min="2826" max="3072" width="9" style="377"/>
    <col min="3073" max="3073" width="40.59765625" style="377" customWidth="1"/>
    <col min="3074" max="3074" width="10.09765625" style="377" customWidth="1"/>
    <col min="3075" max="3075" width="10.3984375" style="377" customWidth="1"/>
    <col min="3076" max="3076" width="8.09765625" style="377" customWidth="1"/>
    <col min="3077" max="3077" width="9" style="377"/>
    <col min="3078" max="3078" width="10.09765625" style="377" customWidth="1"/>
    <col min="3079" max="3079" width="14.3984375" style="377" customWidth="1"/>
    <col min="3080" max="3080" width="13.09765625" style="377" customWidth="1"/>
    <col min="3081" max="3081" width="15.3984375" style="377" customWidth="1"/>
    <col min="3082" max="3328" width="9" style="377"/>
    <col min="3329" max="3329" width="40.59765625" style="377" customWidth="1"/>
    <col min="3330" max="3330" width="10.09765625" style="377" customWidth="1"/>
    <col min="3331" max="3331" width="10.3984375" style="377" customWidth="1"/>
    <col min="3332" max="3332" width="8.09765625" style="377" customWidth="1"/>
    <col min="3333" max="3333" width="9" style="377"/>
    <col min="3334" max="3334" width="10.09765625" style="377" customWidth="1"/>
    <col min="3335" max="3335" width="14.3984375" style="377" customWidth="1"/>
    <col min="3336" max="3336" width="13.09765625" style="377" customWidth="1"/>
    <col min="3337" max="3337" width="15.3984375" style="377" customWidth="1"/>
    <col min="3338" max="3584" width="9" style="377"/>
    <col min="3585" max="3585" width="40.59765625" style="377" customWidth="1"/>
    <col min="3586" max="3586" width="10.09765625" style="377" customWidth="1"/>
    <col min="3587" max="3587" width="10.3984375" style="377" customWidth="1"/>
    <col min="3588" max="3588" width="8.09765625" style="377" customWidth="1"/>
    <col min="3589" max="3589" width="9" style="377"/>
    <col min="3590" max="3590" width="10.09765625" style="377" customWidth="1"/>
    <col min="3591" max="3591" width="14.3984375" style="377" customWidth="1"/>
    <col min="3592" max="3592" width="13.09765625" style="377" customWidth="1"/>
    <col min="3593" max="3593" width="15.3984375" style="377" customWidth="1"/>
    <col min="3594" max="3840" width="9" style="377"/>
    <col min="3841" max="3841" width="40.59765625" style="377" customWidth="1"/>
    <col min="3842" max="3842" width="10.09765625" style="377" customWidth="1"/>
    <col min="3843" max="3843" width="10.3984375" style="377" customWidth="1"/>
    <col min="3844" max="3844" width="8.09765625" style="377" customWidth="1"/>
    <col min="3845" max="3845" width="9" style="377"/>
    <col min="3846" max="3846" width="10.09765625" style="377" customWidth="1"/>
    <col min="3847" max="3847" width="14.3984375" style="377" customWidth="1"/>
    <col min="3848" max="3848" width="13.09765625" style="377" customWidth="1"/>
    <col min="3849" max="3849" width="15.3984375" style="377" customWidth="1"/>
    <col min="3850" max="4096" width="9" style="377"/>
    <col min="4097" max="4097" width="40.59765625" style="377" customWidth="1"/>
    <col min="4098" max="4098" width="10.09765625" style="377" customWidth="1"/>
    <col min="4099" max="4099" width="10.3984375" style="377" customWidth="1"/>
    <col min="4100" max="4100" width="8.09765625" style="377" customWidth="1"/>
    <col min="4101" max="4101" width="9" style="377"/>
    <col min="4102" max="4102" width="10.09765625" style="377" customWidth="1"/>
    <col min="4103" max="4103" width="14.3984375" style="377" customWidth="1"/>
    <col min="4104" max="4104" width="13.09765625" style="377" customWidth="1"/>
    <col min="4105" max="4105" width="15.3984375" style="377" customWidth="1"/>
    <col min="4106" max="4352" width="9" style="377"/>
    <col min="4353" max="4353" width="40.59765625" style="377" customWidth="1"/>
    <col min="4354" max="4354" width="10.09765625" style="377" customWidth="1"/>
    <col min="4355" max="4355" width="10.3984375" style="377" customWidth="1"/>
    <col min="4356" max="4356" width="8.09765625" style="377" customWidth="1"/>
    <col min="4357" max="4357" width="9" style="377"/>
    <col min="4358" max="4358" width="10.09765625" style="377" customWidth="1"/>
    <col min="4359" max="4359" width="14.3984375" style="377" customWidth="1"/>
    <col min="4360" max="4360" width="13.09765625" style="377" customWidth="1"/>
    <col min="4361" max="4361" width="15.3984375" style="377" customWidth="1"/>
    <col min="4362" max="4608" width="9" style="377"/>
    <col min="4609" max="4609" width="40.59765625" style="377" customWidth="1"/>
    <col min="4610" max="4610" width="10.09765625" style="377" customWidth="1"/>
    <col min="4611" max="4611" width="10.3984375" style="377" customWidth="1"/>
    <col min="4612" max="4612" width="8.09765625" style="377" customWidth="1"/>
    <col min="4613" max="4613" width="9" style="377"/>
    <col min="4614" max="4614" width="10.09765625" style="377" customWidth="1"/>
    <col min="4615" max="4615" width="14.3984375" style="377" customWidth="1"/>
    <col min="4616" max="4616" width="13.09765625" style="377" customWidth="1"/>
    <col min="4617" max="4617" width="15.3984375" style="377" customWidth="1"/>
    <col min="4618" max="4864" width="9" style="377"/>
    <col min="4865" max="4865" width="40.59765625" style="377" customWidth="1"/>
    <col min="4866" max="4866" width="10.09765625" style="377" customWidth="1"/>
    <col min="4867" max="4867" width="10.3984375" style="377" customWidth="1"/>
    <col min="4868" max="4868" width="8.09765625" style="377" customWidth="1"/>
    <col min="4869" max="4869" width="9" style="377"/>
    <col min="4870" max="4870" width="10.09765625" style="377" customWidth="1"/>
    <col min="4871" max="4871" width="14.3984375" style="377" customWidth="1"/>
    <col min="4872" max="4872" width="13.09765625" style="377" customWidth="1"/>
    <col min="4873" max="4873" width="15.3984375" style="377" customWidth="1"/>
    <col min="4874" max="5120" width="9" style="377"/>
    <col min="5121" max="5121" width="40.59765625" style="377" customWidth="1"/>
    <col min="5122" max="5122" width="10.09765625" style="377" customWidth="1"/>
    <col min="5123" max="5123" width="10.3984375" style="377" customWidth="1"/>
    <col min="5124" max="5124" width="8.09765625" style="377" customWidth="1"/>
    <col min="5125" max="5125" width="9" style="377"/>
    <col min="5126" max="5126" width="10.09765625" style="377" customWidth="1"/>
    <col min="5127" max="5127" width="14.3984375" style="377" customWidth="1"/>
    <col min="5128" max="5128" width="13.09765625" style="377" customWidth="1"/>
    <col min="5129" max="5129" width="15.3984375" style="377" customWidth="1"/>
    <col min="5130" max="5376" width="9" style="377"/>
    <col min="5377" max="5377" width="40.59765625" style="377" customWidth="1"/>
    <col min="5378" max="5378" width="10.09765625" style="377" customWidth="1"/>
    <col min="5379" max="5379" width="10.3984375" style="377" customWidth="1"/>
    <col min="5380" max="5380" width="8.09765625" style="377" customWidth="1"/>
    <col min="5381" max="5381" width="9" style="377"/>
    <col min="5382" max="5382" width="10.09765625" style="377" customWidth="1"/>
    <col min="5383" max="5383" width="14.3984375" style="377" customWidth="1"/>
    <col min="5384" max="5384" width="13.09765625" style="377" customWidth="1"/>
    <col min="5385" max="5385" width="15.3984375" style="377" customWidth="1"/>
    <col min="5386" max="5632" width="9" style="377"/>
    <col min="5633" max="5633" width="40.59765625" style="377" customWidth="1"/>
    <col min="5634" max="5634" width="10.09765625" style="377" customWidth="1"/>
    <col min="5635" max="5635" width="10.3984375" style="377" customWidth="1"/>
    <col min="5636" max="5636" width="8.09765625" style="377" customWidth="1"/>
    <col min="5637" max="5637" width="9" style="377"/>
    <col min="5638" max="5638" width="10.09765625" style="377" customWidth="1"/>
    <col min="5639" max="5639" width="14.3984375" style="377" customWidth="1"/>
    <col min="5640" max="5640" width="13.09765625" style="377" customWidth="1"/>
    <col min="5641" max="5641" width="15.3984375" style="377" customWidth="1"/>
    <col min="5642" max="5888" width="9" style="377"/>
    <col min="5889" max="5889" width="40.59765625" style="377" customWidth="1"/>
    <col min="5890" max="5890" width="10.09765625" style="377" customWidth="1"/>
    <col min="5891" max="5891" width="10.3984375" style="377" customWidth="1"/>
    <col min="5892" max="5892" width="8.09765625" style="377" customWidth="1"/>
    <col min="5893" max="5893" width="9" style="377"/>
    <col min="5894" max="5894" width="10.09765625" style="377" customWidth="1"/>
    <col min="5895" max="5895" width="14.3984375" style="377" customWidth="1"/>
    <col min="5896" max="5896" width="13.09765625" style="377" customWidth="1"/>
    <col min="5897" max="5897" width="15.3984375" style="377" customWidth="1"/>
    <col min="5898" max="6144" width="9" style="377"/>
    <col min="6145" max="6145" width="40.59765625" style="377" customWidth="1"/>
    <col min="6146" max="6146" width="10.09765625" style="377" customWidth="1"/>
    <col min="6147" max="6147" width="10.3984375" style="377" customWidth="1"/>
    <col min="6148" max="6148" width="8.09765625" style="377" customWidth="1"/>
    <col min="6149" max="6149" width="9" style="377"/>
    <col min="6150" max="6150" width="10.09765625" style="377" customWidth="1"/>
    <col min="6151" max="6151" width="14.3984375" style="377" customWidth="1"/>
    <col min="6152" max="6152" width="13.09765625" style="377" customWidth="1"/>
    <col min="6153" max="6153" width="15.3984375" style="377" customWidth="1"/>
    <col min="6154" max="6400" width="9" style="377"/>
    <col min="6401" max="6401" width="40.59765625" style="377" customWidth="1"/>
    <col min="6402" max="6402" width="10.09765625" style="377" customWidth="1"/>
    <col min="6403" max="6403" width="10.3984375" style="377" customWidth="1"/>
    <col min="6404" max="6404" width="8.09765625" style="377" customWidth="1"/>
    <col min="6405" max="6405" width="9" style="377"/>
    <col min="6406" max="6406" width="10.09765625" style="377" customWidth="1"/>
    <col min="6407" max="6407" width="14.3984375" style="377" customWidth="1"/>
    <col min="6408" max="6408" width="13.09765625" style="377" customWidth="1"/>
    <col min="6409" max="6409" width="15.3984375" style="377" customWidth="1"/>
    <col min="6410" max="6656" width="9" style="377"/>
    <col min="6657" max="6657" width="40.59765625" style="377" customWidth="1"/>
    <col min="6658" max="6658" width="10.09765625" style="377" customWidth="1"/>
    <col min="6659" max="6659" width="10.3984375" style="377" customWidth="1"/>
    <col min="6660" max="6660" width="8.09765625" style="377" customWidth="1"/>
    <col min="6661" max="6661" width="9" style="377"/>
    <col min="6662" max="6662" width="10.09765625" style="377" customWidth="1"/>
    <col min="6663" max="6663" width="14.3984375" style="377" customWidth="1"/>
    <col min="6664" max="6664" width="13.09765625" style="377" customWidth="1"/>
    <col min="6665" max="6665" width="15.3984375" style="377" customWidth="1"/>
    <col min="6666" max="6912" width="9" style="377"/>
    <col min="6913" max="6913" width="40.59765625" style="377" customWidth="1"/>
    <col min="6914" max="6914" width="10.09765625" style="377" customWidth="1"/>
    <col min="6915" max="6915" width="10.3984375" style="377" customWidth="1"/>
    <col min="6916" max="6916" width="8.09765625" style="377" customWidth="1"/>
    <col min="6917" max="6917" width="9" style="377"/>
    <col min="6918" max="6918" width="10.09765625" style="377" customWidth="1"/>
    <col min="6919" max="6919" width="14.3984375" style="377" customWidth="1"/>
    <col min="6920" max="6920" width="13.09765625" style="377" customWidth="1"/>
    <col min="6921" max="6921" width="15.3984375" style="377" customWidth="1"/>
    <col min="6922" max="7168" width="9" style="377"/>
    <col min="7169" max="7169" width="40.59765625" style="377" customWidth="1"/>
    <col min="7170" max="7170" width="10.09765625" style="377" customWidth="1"/>
    <col min="7171" max="7171" width="10.3984375" style="377" customWidth="1"/>
    <col min="7172" max="7172" width="8.09765625" style="377" customWidth="1"/>
    <col min="7173" max="7173" width="9" style="377"/>
    <col min="7174" max="7174" width="10.09765625" style="377" customWidth="1"/>
    <col min="7175" max="7175" width="14.3984375" style="377" customWidth="1"/>
    <col min="7176" max="7176" width="13.09765625" style="377" customWidth="1"/>
    <col min="7177" max="7177" width="15.3984375" style="377" customWidth="1"/>
    <col min="7178" max="7424" width="9" style="377"/>
    <col min="7425" max="7425" width="40.59765625" style="377" customWidth="1"/>
    <col min="7426" max="7426" width="10.09765625" style="377" customWidth="1"/>
    <col min="7427" max="7427" width="10.3984375" style="377" customWidth="1"/>
    <col min="7428" max="7428" width="8.09765625" style="377" customWidth="1"/>
    <col min="7429" max="7429" width="9" style="377"/>
    <col min="7430" max="7430" width="10.09765625" style="377" customWidth="1"/>
    <col min="7431" max="7431" width="14.3984375" style="377" customWidth="1"/>
    <col min="7432" max="7432" width="13.09765625" style="377" customWidth="1"/>
    <col min="7433" max="7433" width="15.3984375" style="377" customWidth="1"/>
    <col min="7434" max="7680" width="9" style="377"/>
    <col min="7681" max="7681" width="40.59765625" style="377" customWidth="1"/>
    <col min="7682" max="7682" width="10.09765625" style="377" customWidth="1"/>
    <col min="7683" max="7683" width="10.3984375" style="377" customWidth="1"/>
    <col min="7684" max="7684" width="8.09765625" style="377" customWidth="1"/>
    <col min="7685" max="7685" width="9" style="377"/>
    <col min="7686" max="7686" width="10.09765625" style="377" customWidth="1"/>
    <col min="7687" max="7687" width="14.3984375" style="377" customWidth="1"/>
    <col min="7688" max="7688" width="13.09765625" style="377" customWidth="1"/>
    <col min="7689" max="7689" width="15.3984375" style="377" customWidth="1"/>
    <col min="7690" max="7936" width="9" style="377"/>
    <col min="7937" max="7937" width="40.59765625" style="377" customWidth="1"/>
    <col min="7938" max="7938" width="10.09765625" style="377" customWidth="1"/>
    <col min="7939" max="7939" width="10.3984375" style="377" customWidth="1"/>
    <col min="7940" max="7940" width="8.09765625" style="377" customWidth="1"/>
    <col min="7941" max="7941" width="9" style="377"/>
    <col min="7942" max="7942" width="10.09765625" style="377" customWidth="1"/>
    <col min="7943" max="7943" width="14.3984375" style="377" customWidth="1"/>
    <col min="7944" max="7944" width="13.09765625" style="377" customWidth="1"/>
    <col min="7945" max="7945" width="15.3984375" style="377" customWidth="1"/>
    <col min="7946" max="8192" width="9" style="377"/>
    <col min="8193" max="8193" width="40.59765625" style="377" customWidth="1"/>
    <col min="8194" max="8194" width="10.09765625" style="377" customWidth="1"/>
    <col min="8195" max="8195" width="10.3984375" style="377" customWidth="1"/>
    <col min="8196" max="8196" width="8.09765625" style="377" customWidth="1"/>
    <col min="8197" max="8197" width="9" style="377"/>
    <col min="8198" max="8198" width="10.09765625" style="377" customWidth="1"/>
    <col min="8199" max="8199" width="14.3984375" style="377" customWidth="1"/>
    <col min="8200" max="8200" width="13.09765625" style="377" customWidth="1"/>
    <col min="8201" max="8201" width="15.3984375" style="377" customWidth="1"/>
    <col min="8202" max="8448" width="9" style="377"/>
    <col min="8449" max="8449" width="40.59765625" style="377" customWidth="1"/>
    <col min="8450" max="8450" width="10.09765625" style="377" customWidth="1"/>
    <col min="8451" max="8451" width="10.3984375" style="377" customWidth="1"/>
    <col min="8452" max="8452" width="8.09765625" style="377" customWidth="1"/>
    <col min="8453" max="8453" width="9" style="377"/>
    <col min="8454" max="8454" width="10.09765625" style="377" customWidth="1"/>
    <col min="8455" max="8455" width="14.3984375" style="377" customWidth="1"/>
    <col min="8456" max="8456" width="13.09765625" style="377" customWidth="1"/>
    <col min="8457" max="8457" width="15.3984375" style="377" customWidth="1"/>
    <col min="8458" max="8704" width="9" style="377"/>
    <col min="8705" max="8705" width="40.59765625" style="377" customWidth="1"/>
    <col min="8706" max="8706" width="10.09765625" style="377" customWidth="1"/>
    <col min="8707" max="8707" width="10.3984375" style="377" customWidth="1"/>
    <col min="8708" max="8708" width="8.09765625" style="377" customWidth="1"/>
    <col min="8709" max="8709" width="9" style="377"/>
    <col min="8710" max="8710" width="10.09765625" style="377" customWidth="1"/>
    <col min="8711" max="8711" width="14.3984375" style="377" customWidth="1"/>
    <col min="8712" max="8712" width="13.09765625" style="377" customWidth="1"/>
    <col min="8713" max="8713" width="15.3984375" style="377" customWidth="1"/>
    <col min="8714" max="8960" width="9" style="377"/>
    <col min="8961" max="8961" width="40.59765625" style="377" customWidth="1"/>
    <col min="8962" max="8962" width="10.09765625" style="377" customWidth="1"/>
    <col min="8963" max="8963" width="10.3984375" style="377" customWidth="1"/>
    <col min="8964" max="8964" width="8.09765625" style="377" customWidth="1"/>
    <col min="8965" max="8965" width="9" style="377"/>
    <col min="8966" max="8966" width="10.09765625" style="377" customWidth="1"/>
    <col min="8967" max="8967" width="14.3984375" style="377" customWidth="1"/>
    <col min="8968" max="8968" width="13.09765625" style="377" customWidth="1"/>
    <col min="8969" max="8969" width="15.3984375" style="377" customWidth="1"/>
    <col min="8970" max="9216" width="9" style="377"/>
    <col min="9217" max="9217" width="40.59765625" style="377" customWidth="1"/>
    <col min="9218" max="9218" width="10.09765625" style="377" customWidth="1"/>
    <col min="9219" max="9219" width="10.3984375" style="377" customWidth="1"/>
    <col min="9220" max="9220" width="8.09765625" style="377" customWidth="1"/>
    <col min="9221" max="9221" width="9" style="377"/>
    <col min="9222" max="9222" width="10.09765625" style="377" customWidth="1"/>
    <col min="9223" max="9223" width="14.3984375" style="377" customWidth="1"/>
    <col min="9224" max="9224" width="13.09765625" style="377" customWidth="1"/>
    <col min="9225" max="9225" width="15.3984375" style="377" customWidth="1"/>
    <col min="9226" max="9472" width="9" style="377"/>
    <col min="9473" max="9473" width="40.59765625" style="377" customWidth="1"/>
    <col min="9474" max="9474" width="10.09765625" style="377" customWidth="1"/>
    <col min="9475" max="9475" width="10.3984375" style="377" customWidth="1"/>
    <col min="9476" max="9476" width="8.09765625" style="377" customWidth="1"/>
    <col min="9477" max="9477" width="9" style="377"/>
    <col min="9478" max="9478" width="10.09765625" style="377" customWidth="1"/>
    <col min="9479" max="9479" width="14.3984375" style="377" customWidth="1"/>
    <col min="9480" max="9480" width="13.09765625" style="377" customWidth="1"/>
    <col min="9481" max="9481" width="15.3984375" style="377" customWidth="1"/>
    <col min="9482" max="9728" width="9" style="377"/>
    <col min="9729" max="9729" width="40.59765625" style="377" customWidth="1"/>
    <col min="9730" max="9730" width="10.09765625" style="377" customWidth="1"/>
    <col min="9731" max="9731" width="10.3984375" style="377" customWidth="1"/>
    <col min="9732" max="9732" width="8.09765625" style="377" customWidth="1"/>
    <col min="9733" max="9733" width="9" style="377"/>
    <col min="9734" max="9734" width="10.09765625" style="377" customWidth="1"/>
    <col min="9735" max="9735" width="14.3984375" style="377" customWidth="1"/>
    <col min="9736" max="9736" width="13.09765625" style="377" customWidth="1"/>
    <col min="9737" max="9737" width="15.3984375" style="377" customWidth="1"/>
    <col min="9738" max="9984" width="9" style="377"/>
    <col min="9985" max="9985" width="40.59765625" style="377" customWidth="1"/>
    <col min="9986" max="9986" width="10.09765625" style="377" customWidth="1"/>
    <col min="9987" max="9987" width="10.3984375" style="377" customWidth="1"/>
    <col min="9988" max="9988" width="8.09765625" style="377" customWidth="1"/>
    <col min="9989" max="9989" width="9" style="377"/>
    <col min="9990" max="9990" width="10.09765625" style="377" customWidth="1"/>
    <col min="9991" max="9991" width="14.3984375" style="377" customWidth="1"/>
    <col min="9992" max="9992" width="13.09765625" style="377" customWidth="1"/>
    <col min="9993" max="9993" width="15.3984375" style="377" customWidth="1"/>
    <col min="9994" max="10240" width="9" style="377"/>
    <col min="10241" max="10241" width="40.59765625" style="377" customWidth="1"/>
    <col min="10242" max="10242" width="10.09765625" style="377" customWidth="1"/>
    <col min="10243" max="10243" width="10.3984375" style="377" customWidth="1"/>
    <col min="10244" max="10244" width="8.09765625" style="377" customWidth="1"/>
    <col min="10245" max="10245" width="9" style="377"/>
    <col min="10246" max="10246" width="10.09765625" style="377" customWidth="1"/>
    <col min="10247" max="10247" width="14.3984375" style="377" customWidth="1"/>
    <col min="10248" max="10248" width="13.09765625" style="377" customWidth="1"/>
    <col min="10249" max="10249" width="15.3984375" style="377" customWidth="1"/>
    <col min="10250" max="10496" width="9" style="377"/>
    <col min="10497" max="10497" width="40.59765625" style="377" customWidth="1"/>
    <col min="10498" max="10498" width="10.09765625" style="377" customWidth="1"/>
    <col min="10499" max="10499" width="10.3984375" style="377" customWidth="1"/>
    <col min="10500" max="10500" width="8.09765625" style="377" customWidth="1"/>
    <col min="10501" max="10501" width="9" style="377"/>
    <col min="10502" max="10502" width="10.09765625" style="377" customWidth="1"/>
    <col min="10503" max="10503" width="14.3984375" style="377" customWidth="1"/>
    <col min="10504" max="10504" width="13.09765625" style="377" customWidth="1"/>
    <col min="10505" max="10505" width="15.3984375" style="377" customWidth="1"/>
    <col min="10506" max="10752" width="9" style="377"/>
    <col min="10753" max="10753" width="40.59765625" style="377" customWidth="1"/>
    <col min="10754" max="10754" width="10.09765625" style="377" customWidth="1"/>
    <col min="10755" max="10755" width="10.3984375" style="377" customWidth="1"/>
    <col min="10756" max="10756" width="8.09765625" style="377" customWidth="1"/>
    <col min="10757" max="10757" width="9" style="377"/>
    <col min="10758" max="10758" width="10.09765625" style="377" customWidth="1"/>
    <col min="10759" max="10759" width="14.3984375" style="377" customWidth="1"/>
    <col min="10760" max="10760" width="13.09765625" style="377" customWidth="1"/>
    <col min="10761" max="10761" width="15.3984375" style="377" customWidth="1"/>
    <col min="10762" max="11008" width="9" style="377"/>
    <col min="11009" max="11009" width="40.59765625" style="377" customWidth="1"/>
    <col min="11010" max="11010" width="10.09765625" style="377" customWidth="1"/>
    <col min="11011" max="11011" width="10.3984375" style="377" customWidth="1"/>
    <col min="11012" max="11012" width="8.09765625" style="377" customWidth="1"/>
    <col min="11013" max="11013" width="9" style="377"/>
    <col min="11014" max="11014" width="10.09765625" style="377" customWidth="1"/>
    <col min="11015" max="11015" width="14.3984375" style="377" customWidth="1"/>
    <col min="11016" max="11016" width="13.09765625" style="377" customWidth="1"/>
    <col min="11017" max="11017" width="15.3984375" style="377" customWidth="1"/>
    <col min="11018" max="11264" width="9" style="377"/>
    <col min="11265" max="11265" width="40.59765625" style="377" customWidth="1"/>
    <col min="11266" max="11266" width="10.09765625" style="377" customWidth="1"/>
    <col min="11267" max="11267" width="10.3984375" style="377" customWidth="1"/>
    <col min="11268" max="11268" width="8.09765625" style="377" customWidth="1"/>
    <col min="11269" max="11269" width="9" style="377"/>
    <col min="11270" max="11270" width="10.09765625" style="377" customWidth="1"/>
    <col min="11271" max="11271" width="14.3984375" style="377" customWidth="1"/>
    <col min="11272" max="11272" width="13.09765625" style="377" customWidth="1"/>
    <col min="11273" max="11273" width="15.3984375" style="377" customWidth="1"/>
    <col min="11274" max="11520" width="9" style="377"/>
    <col min="11521" max="11521" width="40.59765625" style="377" customWidth="1"/>
    <col min="11522" max="11522" width="10.09765625" style="377" customWidth="1"/>
    <col min="11523" max="11523" width="10.3984375" style="377" customWidth="1"/>
    <col min="11524" max="11524" width="8.09765625" style="377" customWidth="1"/>
    <col min="11525" max="11525" width="9" style="377"/>
    <col min="11526" max="11526" width="10.09765625" style="377" customWidth="1"/>
    <col min="11527" max="11527" width="14.3984375" style="377" customWidth="1"/>
    <col min="11528" max="11528" width="13.09765625" style="377" customWidth="1"/>
    <col min="11529" max="11529" width="15.3984375" style="377" customWidth="1"/>
    <col min="11530" max="11776" width="9" style="377"/>
    <col min="11777" max="11777" width="40.59765625" style="377" customWidth="1"/>
    <col min="11778" max="11778" width="10.09765625" style="377" customWidth="1"/>
    <col min="11779" max="11779" width="10.3984375" style="377" customWidth="1"/>
    <col min="11780" max="11780" width="8.09765625" style="377" customWidth="1"/>
    <col min="11781" max="11781" width="9" style="377"/>
    <col min="11782" max="11782" width="10.09765625" style="377" customWidth="1"/>
    <col min="11783" max="11783" width="14.3984375" style="377" customWidth="1"/>
    <col min="11784" max="11784" width="13.09765625" style="377" customWidth="1"/>
    <col min="11785" max="11785" width="15.3984375" style="377" customWidth="1"/>
    <col min="11786" max="12032" width="9" style="377"/>
    <col min="12033" max="12033" width="40.59765625" style="377" customWidth="1"/>
    <col min="12034" max="12034" width="10.09765625" style="377" customWidth="1"/>
    <col min="12035" max="12035" width="10.3984375" style="377" customWidth="1"/>
    <col min="12036" max="12036" width="8.09765625" style="377" customWidth="1"/>
    <col min="12037" max="12037" width="9" style="377"/>
    <col min="12038" max="12038" width="10.09765625" style="377" customWidth="1"/>
    <col min="12039" max="12039" width="14.3984375" style="377" customWidth="1"/>
    <col min="12040" max="12040" width="13.09765625" style="377" customWidth="1"/>
    <col min="12041" max="12041" width="15.3984375" style="377" customWidth="1"/>
    <col min="12042" max="12288" width="9" style="377"/>
    <col min="12289" max="12289" width="40.59765625" style="377" customWidth="1"/>
    <col min="12290" max="12290" width="10.09765625" style="377" customWidth="1"/>
    <col min="12291" max="12291" width="10.3984375" style="377" customWidth="1"/>
    <col min="12292" max="12292" width="8.09765625" style="377" customWidth="1"/>
    <col min="12293" max="12293" width="9" style="377"/>
    <col min="12294" max="12294" width="10.09765625" style="377" customWidth="1"/>
    <col min="12295" max="12295" width="14.3984375" style="377" customWidth="1"/>
    <col min="12296" max="12296" width="13.09765625" style="377" customWidth="1"/>
    <col min="12297" max="12297" width="15.3984375" style="377" customWidth="1"/>
    <col min="12298" max="12544" width="9" style="377"/>
    <col min="12545" max="12545" width="40.59765625" style="377" customWidth="1"/>
    <col min="12546" max="12546" width="10.09765625" style="377" customWidth="1"/>
    <col min="12547" max="12547" width="10.3984375" style="377" customWidth="1"/>
    <col min="12548" max="12548" width="8.09765625" style="377" customWidth="1"/>
    <col min="12549" max="12549" width="9" style="377"/>
    <col min="12550" max="12550" width="10.09765625" style="377" customWidth="1"/>
    <col min="12551" max="12551" width="14.3984375" style="377" customWidth="1"/>
    <col min="12552" max="12552" width="13.09765625" style="377" customWidth="1"/>
    <col min="12553" max="12553" width="15.3984375" style="377" customWidth="1"/>
    <col min="12554" max="12800" width="9" style="377"/>
    <col min="12801" max="12801" width="40.59765625" style="377" customWidth="1"/>
    <col min="12802" max="12802" width="10.09765625" style="377" customWidth="1"/>
    <col min="12803" max="12803" width="10.3984375" style="377" customWidth="1"/>
    <col min="12804" max="12804" width="8.09765625" style="377" customWidth="1"/>
    <col min="12805" max="12805" width="9" style="377"/>
    <col min="12806" max="12806" width="10.09765625" style="377" customWidth="1"/>
    <col min="12807" max="12807" width="14.3984375" style="377" customWidth="1"/>
    <col min="12808" max="12808" width="13.09765625" style="377" customWidth="1"/>
    <col min="12809" max="12809" width="15.3984375" style="377" customWidth="1"/>
    <col min="12810" max="13056" width="9" style="377"/>
    <col min="13057" max="13057" width="40.59765625" style="377" customWidth="1"/>
    <col min="13058" max="13058" width="10.09765625" style="377" customWidth="1"/>
    <col min="13059" max="13059" width="10.3984375" style="377" customWidth="1"/>
    <col min="13060" max="13060" width="8.09765625" style="377" customWidth="1"/>
    <col min="13061" max="13061" width="9" style="377"/>
    <col min="13062" max="13062" width="10.09765625" style="377" customWidth="1"/>
    <col min="13063" max="13063" width="14.3984375" style="377" customWidth="1"/>
    <col min="13064" max="13064" width="13.09765625" style="377" customWidth="1"/>
    <col min="13065" max="13065" width="15.3984375" style="377" customWidth="1"/>
    <col min="13066" max="13312" width="9" style="377"/>
    <col min="13313" max="13313" width="40.59765625" style="377" customWidth="1"/>
    <col min="13314" max="13314" width="10.09765625" style="377" customWidth="1"/>
    <col min="13315" max="13315" width="10.3984375" style="377" customWidth="1"/>
    <col min="13316" max="13316" width="8.09765625" style="377" customWidth="1"/>
    <col min="13317" max="13317" width="9" style="377"/>
    <col min="13318" max="13318" width="10.09765625" style="377" customWidth="1"/>
    <col min="13319" max="13319" width="14.3984375" style="377" customWidth="1"/>
    <col min="13320" max="13320" width="13.09765625" style="377" customWidth="1"/>
    <col min="13321" max="13321" width="15.3984375" style="377" customWidth="1"/>
    <col min="13322" max="13568" width="9" style="377"/>
    <col min="13569" max="13569" width="40.59765625" style="377" customWidth="1"/>
    <col min="13570" max="13570" width="10.09765625" style="377" customWidth="1"/>
    <col min="13571" max="13571" width="10.3984375" style="377" customWidth="1"/>
    <col min="13572" max="13572" width="8.09765625" style="377" customWidth="1"/>
    <col min="13573" max="13573" width="9" style="377"/>
    <col min="13574" max="13574" width="10.09765625" style="377" customWidth="1"/>
    <col min="13575" max="13575" width="14.3984375" style="377" customWidth="1"/>
    <col min="13576" max="13576" width="13.09765625" style="377" customWidth="1"/>
    <col min="13577" max="13577" width="15.3984375" style="377" customWidth="1"/>
    <col min="13578" max="13824" width="9" style="377"/>
    <col min="13825" max="13825" width="40.59765625" style="377" customWidth="1"/>
    <col min="13826" max="13826" width="10.09765625" style="377" customWidth="1"/>
    <col min="13827" max="13827" width="10.3984375" style="377" customWidth="1"/>
    <col min="13828" max="13828" width="8.09765625" style="377" customWidth="1"/>
    <col min="13829" max="13829" width="9" style="377"/>
    <col min="13830" max="13830" width="10.09765625" style="377" customWidth="1"/>
    <col min="13831" max="13831" width="14.3984375" style="377" customWidth="1"/>
    <col min="13832" max="13832" width="13.09765625" style="377" customWidth="1"/>
    <col min="13833" max="13833" width="15.3984375" style="377" customWidth="1"/>
    <col min="13834" max="14080" width="9" style="377"/>
    <col min="14081" max="14081" width="40.59765625" style="377" customWidth="1"/>
    <col min="14082" max="14082" width="10.09765625" style="377" customWidth="1"/>
    <col min="14083" max="14083" width="10.3984375" style="377" customWidth="1"/>
    <col min="14084" max="14084" width="8.09765625" style="377" customWidth="1"/>
    <col min="14085" max="14085" width="9" style="377"/>
    <col min="14086" max="14086" width="10.09765625" style="377" customWidth="1"/>
    <col min="14087" max="14087" width="14.3984375" style="377" customWidth="1"/>
    <col min="14088" max="14088" width="13.09765625" style="377" customWidth="1"/>
    <col min="14089" max="14089" width="15.3984375" style="377" customWidth="1"/>
    <col min="14090" max="14336" width="9" style="377"/>
    <col min="14337" max="14337" width="40.59765625" style="377" customWidth="1"/>
    <col min="14338" max="14338" width="10.09765625" style="377" customWidth="1"/>
    <col min="14339" max="14339" width="10.3984375" style="377" customWidth="1"/>
    <col min="14340" max="14340" width="8.09765625" style="377" customWidth="1"/>
    <col min="14341" max="14341" width="9" style="377"/>
    <col min="14342" max="14342" width="10.09765625" style="377" customWidth="1"/>
    <col min="14343" max="14343" width="14.3984375" style="377" customWidth="1"/>
    <col min="14344" max="14344" width="13.09765625" style="377" customWidth="1"/>
    <col min="14345" max="14345" width="15.3984375" style="377" customWidth="1"/>
    <col min="14346" max="14592" width="9" style="377"/>
    <col min="14593" max="14593" width="40.59765625" style="377" customWidth="1"/>
    <col min="14594" max="14594" width="10.09765625" style="377" customWidth="1"/>
    <col min="14595" max="14595" width="10.3984375" style="377" customWidth="1"/>
    <col min="14596" max="14596" width="8.09765625" style="377" customWidth="1"/>
    <col min="14597" max="14597" width="9" style="377"/>
    <col min="14598" max="14598" width="10.09765625" style="377" customWidth="1"/>
    <col min="14599" max="14599" width="14.3984375" style="377" customWidth="1"/>
    <col min="14600" max="14600" width="13.09765625" style="377" customWidth="1"/>
    <col min="14601" max="14601" width="15.3984375" style="377" customWidth="1"/>
    <col min="14602" max="14848" width="9" style="377"/>
    <col min="14849" max="14849" width="40.59765625" style="377" customWidth="1"/>
    <col min="14850" max="14850" width="10.09765625" style="377" customWidth="1"/>
    <col min="14851" max="14851" width="10.3984375" style="377" customWidth="1"/>
    <col min="14852" max="14852" width="8.09765625" style="377" customWidth="1"/>
    <col min="14853" max="14853" width="9" style="377"/>
    <col min="14854" max="14854" width="10.09765625" style="377" customWidth="1"/>
    <col min="14855" max="14855" width="14.3984375" style="377" customWidth="1"/>
    <col min="14856" max="14856" width="13.09765625" style="377" customWidth="1"/>
    <col min="14857" max="14857" width="15.3984375" style="377" customWidth="1"/>
    <col min="14858" max="15104" width="9" style="377"/>
    <col min="15105" max="15105" width="40.59765625" style="377" customWidth="1"/>
    <col min="15106" max="15106" width="10.09765625" style="377" customWidth="1"/>
    <col min="15107" max="15107" width="10.3984375" style="377" customWidth="1"/>
    <col min="15108" max="15108" width="8.09765625" style="377" customWidth="1"/>
    <col min="15109" max="15109" width="9" style="377"/>
    <col min="15110" max="15110" width="10.09765625" style="377" customWidth="1"/>
    <col min="15111" max="15111" width="14.3984375" style="377" customWidth="1"/>
    <col min="15112" max="15112" width="13.09765625" style="377" customWidth="1"/>
    <col min="15113" max="15113" width="15.3984375" style="377" customWidth="1"/>
    <col min="15114" max="15360" width="9" style="377"/>
    <col min="15361" max="15361" width="40.59765625" style="377" customWidth="1"/>
    <col min="15362" max="15362" width="10.09765625" style="377" customWidth="1"/>
    <col min="15363" max="15363" width="10.3984375" style="377" customWidth="1"/>
    <col min="15364" max="15364" width="8.09765625" style="377" customWidth="1"/>
    <col min="15365" max="15365" width="9" style="377"/>
    <col min="15366" max="15366" width="10.09765625" style="377" customWidth="1"/>
    <col min="15367" max="15367" width="14.3984375" style="377" customWidth="1"/>
    <col min="15368" max="15368" width="13.09765625" style="377" customWidth="1"/>
    <col min="15369" max="15369" width="15.3984375" style="377" customWidth="1"/>
    <col min="15370" max="15616" width="9" style="377"/>
    <col min="15617" max="15617" width="40.59765625" style="377" customWidth="1"/>
    <col min="15618" max="15618" width="10.09765625" style="377" customWidth="1"/>
    <col min="15619" max="15619" width="10.3984375" style="377" customWidth="1"/>
    <col min="15620" max="15620" width="8.09765625" style="377" customWidth="1"/>
    <col min="15621" max="15621" width="9" style="377"/>
    <col min="15622" max="15622" width="10.09765625" style="377" customWidth="1"/>
    <col min="15623" max="15623" width="14.3984375" style="377" customWidth="1"/>
    <col min="15624" max="15624" width="13.09765625" style="377" customWidth="1"/>
    <col min="15625" max="15625" width="15.3984375" style="377" customWidth="1"/>
    <col min="15626" max="15872" width="9" style="377"/>
    <col min="15873" max="15873" width="40.59765625" style="377" customWidth="1"/>
    <col min="15874" max="15874" width="10.09765625" style="377" customWidth="1"/>
    <col min="15875" max="15875" width="10.3984375" style="377" customWidth="1"/>
    <col min="15876" max="15876" width="8.09765625" style="377" customWidth="1"/>
    <col min="15877" max="15877" width="9" style="377"/>
    <col min="15878" max="15878" width="10.09765625" style="377" customWidth="1"/>
    <col min="15879" max="15879" width="14.3984375" style="377" customWidth="1"/>
    <col min="15880" max="15880" width="13.09765625" style="377" customWidth="1"/>
    <col min="15881" max="15881" width="15.3984375" style="377" customWidth="1"/>
    <col min="15882" max="16128" width="9" style="377"/>
    <col min="16129" max="16129" width="40.59765625" style="377" customWidth="1"/>
    <col min="16130" max="16130" width="10.09765625" style="377" customWidth="1"/>
    <col min="16131" max="16131" width="10.3984375" style="377" customWidth="1"/>
    <col min="16132" max="16132" width="8.09765625" style="377" customWidth="1"/>
    <col min="16133" max="16133" width="9" style="377"/>
    <col min="16134" max="16134" width="10.09765625" style="377" customWidth="1"/>
    <col min="16135" max="16135" width="14.3984375" style="377" customWidth="1"/>
    <col min="16136" max="16136" width="13.09765625" style="377" customWidth="1"/>
    <col min="16137" max="16137" width="15.3984375" style="377" customWidth="1"/>
    <col min="16138" max="16384" width="9" style="377"/>
  </cols>
  <sheetData>
    <row r="1" spans="1:12" ht="42" customHeight="1" thickBot="1">
      <c r="A1" s="777"/>
      <c r="B1" s="778"/>
      <c r="C1" s="778"/>
      <c r="D1" s="778"/>
      <c r="E1" s="778"/>
      <c r="F1" s="778"/>
      <c r="G1" s="778"/>
      <c r="H1" s="778"/>
      <c r="I1" s="779"/>
    </row>
    <row r="2" spans="1:12" ht="33.75" customHeight="1">
      <c r="A2" s="815" t="s">
        <v>485</v>
      </c>
      <c r="B2" s="816"/>
      <c r="C2" s="816"/>
      <c r="D2" s="816"/>
      <c r="E2" s="816"/>
      <c r="F2" s="816"/>
      <c r="G2" s="816"/>
      <c r="H2" s="816"/>
      <c r="I2" s="817"/>
    </row>
    <row r="3" spans="1:12" ht="15.6">
      <c r="A3" s="783"/>
      <c r="B3" s="784"/>
      <c r="C3" s="784"/>
      <c r="D3" s="784"/>
      <c r="E3" s="784"/>
      <c r="F3" s="784"/>
      <c r="G3" s="4" t="s">
        <v>299</v>
      </c>
      <c r="H3" s="189">
        <f>Gerenciamento!H3</f>
        <v>45931</v>
      </c>
      <c r="I3" s="77"/>
      <c r="K3" s="1"/>
    </row>
    <row r="4" spans="1:12" ht="15.9" customHeight="1" thickBot="1">
      <c r="A4" s="435" t="s">
        <v>0</v>
      </c>
      <c r="B4" s="3"/>
      <c r="C4" s="3"/>
      <c r="D4" s="3"/>
      <c r="E4" s="3"/>
      <c r="F4" s="3"/>
      <c r="G4" s="4" t="s">
        <v>300</v>
      </c>
      <c r="H4" s="189">
        <f>Gerenciamento!H4</f>
        <v>45850</v>
      </c>
      <c r="I4" s="190"/>
      <c r="K4" s="1"/>
    </row>
    <row r="5" spans="1:12" ht="15.9" customHeight="1" thickBot="1">
      <c r="A5" s="793" t="s">
        <v>1</v>
      </c>
      <c r="B5" s="789"/>
      <c r="C5" s="790"/>
      <c r="D5" s="788" t="s">
        <v>2</v>
      </c>
      <c r="E5" s="789"/>
      <c r="F5" s="789"/>
      <c r="G5" s="790"/>
      <c r="H5" s="791" t="s">
        <v>3</v>
      </c>
      <c r="I5" s="792"/>
      <c r="J5" s="483" t="s">
        <v>408</v>
      </c>
      <c r="K5" s="799" t="s">
        <v>492</v>
      </c>
      <c r="L5" s="800"/>
    </row>
    <row r="6" spans="1:12" ht="27" thickBot="1">
      <c r="A6" s="6" t="s">
        <v>4</v>
      </c>
      <c r="B6" s="7" t="s">
        <v>5</v>
      </c>
      <c r="C6" s="585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426" t="s">
        <v>12</v>
      </c>
      <c r="J6" s="482" t="s">
        <v>462</v>
      </c>
      <c r="K6" s="604">
        <f>Gerenciamento!F9/3</f>
        <v>8.6666666666666661</v>
      </c>
      <c r="L6" s="604">
        <v>9</v>
      </c>
    </row>
    <row r="7" spans="1:12" ht="15.9" customHeight="1">
      <c r="A7" s="10" t="s">
        <v>13</v>
      </c>
      <c r="B7" s="453"/>
      <c r="C7" s="453"/>
      <c r="D7" s="453"/>
      <c r="E7" s="453"/>
      <c r="F7" s="453"/>
      <c r="G7" s="453"/>
      <c r="H7" s="453"/>
      <c r="I7" s="441"/>
      <c r="J7" s="377" t="s">
        <v>494</v>
      </c>
    </row>
    <row r="8" spans="1:12" s="74" customFormat="1">
      <c r="A8" s="181" t="str">
        <f>PCSV!A8</f>
        <v>1.1. Sessão Técnica</v>
      </c>
      <c r="B8" s="439"/>
      <c r="C8" s="439"/>
      <c r="D8" s="439"/>
      <c r="E8" s="439"/>
      <c r="F8" s="439"/>
      <c r="G8" s="439"/>
      <c r="H8" s="439"/>
      <c r="I8" s="586"/>
    </row>
    <row r="9" spans="1:12" ht="15.9" customHeight="1">
      <c r="A9" s="454" t="str">
        <f>'Custo MO Jul-25'!B67</f>
        <v>Pedagogo pleno</v>
      </c>
      <c r="B9" s="460" t="str">
        <f>'Custo MO Jul-25'!A67</f>
        <v>P8130</v>
      </c>
      <c r="C9" s="436" t="s">
        <v>14</v>
      </c>
      <c r="D9" s="437">
        <v>1</v>
      </c>
      <c r="E9" s="438">
        <v>1</v>
      </c>
      <c r="F9" s="437">
        <f>L6</f>
        <v>9</v>
      </c>
      <c r="G9" s="437">
        <f>D9*E9*F9</f>
        <v>9</v>
      </c>
      <c r="H9" s="92"/>
      <c r="I9" s="89">
        <f>H9*G9</f>
        <v>0</v>
      </c>
    </row>
    <row r="10" spans="1:12" ht="15.9" customHeight="1">
      <c r="A10" s="18" t="s">
        <v>15</v>
      </c>
      <c r="B10" s="19"/>
      <c r="C10" s="19"/>
      <c r="D10" s="19"/>
      <c r="E10" s="19"/>
      <c r="F10" s="19"/>
      <c r="G10" s="19"/>
      <c r="H10" s="20"/>
      <c r="I10" s="90">
        <f>SUM(I9:I9)</f>
        <v>0</v>
      </c>
      <c r="K10" s="21"/>
    </row>
    <row r="11" spans="1:12" ht="15.9" customHeight="1">
      <c r="A11" s="22"/>
      <c r="B11" s="439"/>
      <c r="C11" s="439"/>
      <c r="D11" s="439"/>
      <c r="E11" s="439"/>
      <c r="F11" s="439"/>
      <c r="G11" s="439"/>
      <c r="H11" s="439"/>
      <c r="I11" s="586"/>
      <c r="K11" s="21"/>
    </row>
    <row r="12" spans="1:12" ht="15.9" customHeight="1">
      <c r="A12" s="10" t="s">
        <v>16</v>
      </c>
      <c r="B12" s="453"/>
      <c r="C12" s="453"/>
      <c r="D12" s="453"/>
      <c r="E12" s="453"/>
      <c r="F12" s="453"/>
      <c r="G12" s="453"/>
      <c r="H12" s="453"/>
      <c r="I12" s="441"/>
    </row>
    <row r="13" spans="1:12" ht="30.75" customHeight="1">
      <c r="A13" s="6" t="s">
        <v>4</v>
      </c>
      <c r="B13" s="585" t="s">
        <v>5</v>
      </c>
      <c r="C13" s="585" t="s">
        <v>6</v>
      </c>
      <c r="D13" s="585" t="s">
        <v>7</v>
      </c>
      <c r="E13" s="585" t="s">
        <v>17</v>
      </c>
      <c r="F13" s="7" t="s">
        <v>9</v>
      </c>
      <c r="G13" s="585" t="s">
        <v>18</v>
      </c>
      <c r="H13" s="8" t="s">
        <v>19</v>
      </c>
      <c r="I13" s="9" t="s">
        <v>12</v>
      </c>
      <c r="J13" s="26"/>
    </row>
    <row r="14" spans="1:12" ht="15" customHeight="1">
      <c r="A14" s="27" t="str">
        <f>'Custo Veículos, Imóveis'!D6</f>
        <v>Veículo leve - 53 kW (sem motorista)</v>
      </c>
      <c r="B14" s="436" t="str">
        <f>'Custo Veículos, Imóveis'!C6</f>
        <v>E8889</v>
      </c>
      <c r="C14" s="191" t="s">
        <v>411</v>
      </c>
      <c r="D14" s="437">
        <v>1</v>
      </c>
      <c r="E14" s="438">
        <v>1</v>
      </c>
      <c r="F14" s="437">
        <f>F9</f>
        <v>9</v>
      </c>
      <c r="G14" s="437">
        <f>D14*E14*F14</f>
        <v>9</v>
      </c>
      <c r="H14" s="192"/>
      <c r="I14" s="193">
        <f>G14*H14</f>
        <v>0</v>
      </c>
    </row>
    <row r="15" spans="1:12" ht="15.9" customHeight="1">
      <c r="A15" s="18" t="s">
        <v>20</v>
      </c>
      <c r="B15" s="19"/>
      <c r="C15" s="19"/>
      <c r="D15" s="19"/>
      <c r="E15" s="19"/>
      <c r="F15" s="19"/>
      <c r="G15" s="19"/>
      <c r="H15" s="20"/>
      <c r="I15" s="90">
        <f>SUM(I14:I14)</f>
        <v>0</v>
      </c>
    </row>
    <row r="16" spans="1:12">
      <c r="A16" s="22"/>
      <c r="B16" s="439"/>
      <c r="C16" s="439"/>
      <c r="D16" s="439"/>
      <c r="E16" s="439"/>
      <c r="F16" s="439"/>
      <c r="G16" s="439"/>
      <c r="H16" s="439"/>
      <c r="I16" s="586"/>
      <c r="J16" s="75"/>
      <c r="K16" s="75"/>
    </row>
    <row r="17" spans="1:11" ht="15.9" customHeight="1">
      <c r="A17" s="18" t="s">
        <v>484</v>
      </c>
      <c r="B17" s="19"/>
      <c r="C17" s="19"/>
      <c r="D17" s="19"/>
      <c r="E17" s="19"/>
      <c r="F17" s="19"/>
      <c r="G17" s="19"/>
      <c r="H17" s="20"/>
      <c r="I17" s="90">
        <f>SUM(I15,I10,)</f>
        <v>0</v>
      </c>
      <c r="J17" s="103"/>
    </row>
    <row r="18" spans="1:11">
      <c r="A18" s="22"/>
      <c r="B18" s="439"/>
      <c r="C18" s="439"/>
      <c r="D18" s="439"/>
      <c r="E18" s="439"/>
      <c r="F18" s="439"/>
      <c r="G18" s="439"/>
      <c r="H18" s="439"/>
      <c r="I18" s="586"/>
    </row>
    <row r="19" spans="1:11">
      <c r="A19" s="50" t="s">
        <v>31</v>
      </c>
      <c r="B19" s="439"/>
      <c r="C19" s="439"/>
      <c r="D19" s="439"/>
      <c r="E19" s="439"/>
      <c r="F19" s="439"/>
      <c r="G19" s="439"/>
      <c r="H19" s="439"/>
      <c r="I19" s="107"/>
    </row>
    <row r="20" spans="1:11">
      <c r="A20" s="52" t="s">
        <v>392</v>
      </c>
      <c r="B20" s="439"/>
      <c r="C20" s="439"/>
      <c r="D20" s="439"/>
      <c r="E20" s="439"/>
      <c r="F20" s="439"/>
      <c r="G20" s="439"/>
      <c r="H20" s="439"/>
      <c r="I20" s="107"/>
    </row>
    <row r="21" spans="1:11">
      <c r="A21" s="54" t="s">
        <v>33</v>
      </c>
      <c r="B21" s="439"/>
      <c r="C21" s="439"/>
      <c r="D21" s="439"/>
      <c r="E21" s="439"/>
      <c r="F21" s="439"/>
      <c r="G21" s="439"/>
      <c r="H21" s="201"/>
      <c r="I21" s="111">
        <f>BDI!D20</f>
        <v>0.4511</v>
      </c>
    </row>
    <row r="22" spans="1:11">
      <c r="A22" s="203" t="s">
        <v>34</v>
      </c>
      <c r="B22" s="439"/>
      <c r="C22" s="439"/>
      <c r="D22" s="439"/>
      <c r="E22" s="439"/>
      <c r="F22" s="439"/>
      <c r="G22" s="439"/>
      <c r="H22" s="439"/>
      <c r="I22" s="202">
        <f>I17*I21</f>
        <v>0</v>
      </c>
    </row>
    <row r="23" spans="1:11" ht="14.4" thickBot="1">
      <c r="A23" s="22"/>
      <c r="B23" s="439"/>
      <c r="C23" s="439"/>
      <c r="D23" s="439"/>
      <c r="E23" s="439"/>
      <c r="F23" s="439"/>
      <c r="G23" s="439"/>
      <c r="H23" s="439"/>
      <c r="I23" s="586"/>
      <c r="J23" s="81"/>
    </row>
    <row r="24" spans="1:11" ht="14.4" thickBot="1">
      <c r="A24" s="115" t="s">
        <v>331</v>
      </c>
      <c r="B24" s="108"/>
      <c r="C24" s="108"/>
      <c r="D24" s="108"/>
      <c r="E24" s="108"/>
      <c r="F24" s="108"/>
      <c r="G24" s="108"/>
      <c r="H24" s="200"/>
      <c r="I24" s="110">
        <f>I17+I22</f>
        <v>0</v>
      </c>
      <c r="J24" s="481">
        <f>I24/F9</f>
        <v>0</v>
      </c>
      <c r="K24" s="559" t="s">
        <v>467</v>
      </c>
    </row>
    <row r="25" spans="1:11">
      <c r="J25" s="103"/>
    </row>
  </sheetData>
  <mergeCells count="7">
    <mergeCell ref="K5:L5"/>
    <mergeCell ref="A1:I1"/>
    <mergeCell ref="A2:I2"/>
    <mergeCell ref="A3:F3"/>
    <mergeCell ref="A5:C5"/>
    <mergeCell ref="D5:G5"/>
    <mergeCell ref="H5:I5"/>
  </mergeCells>
  <pageMargins left="0.511811024" right="0.511811024" top="0.78740157499999996" bottom="0.78740157499999996" header="0.31496062000000002" footer="0.31496062000000002"/>
  <pageSetup paperSize="0" orientation="portrait" horizontalDpi="0" verticalDpi="0" copie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19"/>
  <sheetViews>
    <sheetView zoomScale="85" zoomScaleNormal="85" zoomScaleSheetLayoutView="50" workbookViewId="0">
      <pane ySplit="6" topLeftCell="A7" activePane="bottomLeft" state="frozen"/>
      <selection activeCell="A21" sqref="A21:A35"/>
      <selection pane="bottomLeft" activeCell="J38" sqref="J38"/>
    </sheetView>
  </sheetViews>
  <sheetFormatPr defaultRowHeight="13.8"/>
  <cols>
    <col min="1" max="1" width="38.59765625" customWidth="1"/>
    <col min="2" max="2" width="11.3984375" customWidth="1"/>
    <col min="3" max="3" width="14" customWidth="1"/>
    <col min="4" max="4" width="9" customWidth="1"/>
    <col min="5" max="5" width="8.8984375" bestFit="1" customWidth="1"/>
    <col min="6" max="6" width="9.3984375" bestFit="1" customWidth="1"/>
    <col min="7" max="7" width="16.09765625" bestFit="1" customWidth="1"/>
    <col min="8" max="8" width="14.19921875" style="57" customWidth="1"/>
    <col min="9" max="9" width="16" style="87" customWidth="1"/>
    <col min="10" max="10" width="15.19921875" customWidth="1"/>
    <col min="11" max="11" width="14.19921875" customWidth="1"/>
    <col min="13" max="13" width="21.19921875" customWidth="1"/>
    <col min="257" max="257" width="40.59765625" customWidth="1"/>
    <col min="258" max="258" width="10.09765625" customWidth="1"/>
    <col min="259" max="259" width="10.3984375" customWidth="1"/>
    <col min="260" max="260" width="8.09765625" customWidth="1"/>
    <col min="262" max="262" width="10.09765625" customWidth="1"/>
    <col min="263" max="263" width="14.3984375" customWidth="1"/>
    <col min="264" max="264" width="13.09765625" customWidth="1"/>
    <col min="265" max="265" width="15.3984375" customWidth="1"/>
    <col min="513" max="513" width="40.59765625" customWidth="1"/>
    <col min="514" max="514" width="10.09765625" customWidth="1"/>
    <col min="515" max="515" width="10.3984375" customWidth="1"/>
    <col min="516" max="516" width="8.09765625" customWidth="1"/>
    <col min="518" max="518" width="10.09765625" customWidth="1"/>
    <col min="519" max="519" width="14.3984375" customWidth="1"/>
    <col min="520" max="520" width="13.09765625" customWidth="1"/>
    <col min="521" max="521" width="15.3984375" customWidth="1"/>
    <col min="769" max="769" width="40.59765625" customWidth="1"/>
    <col min="770" max="770" width="10.09765625" customWidth="1"/>
    <col min="771" max="771" width="10.3984375" customWidth="1"/>
    <col min="772" max="772" width="8.09765625" customWidth="1"/>
    <col min="774" max="774" width="10.09765625" customWidth="1"/>
    <col min="775" max="775" width="14.3984375" customWidth="1"/>
    <col min="776" max="776" width="13.09765625" customWidth="1"/>
    <col min="777" max="777" width="15.3984375" customWidth="1"/>
    <col min="1025" max="1025" width="40.59765625" customWidth="1"/>
    <col min="1026" max="1026" width="10.09765625" customWidth="1"/>
    <col min="1027" max="1027" width="10.3984375" customWidth="1"/>
    <col min="1028" max="1028" width="8.09765625" customWidth="1"/>
    <col min="1030" max="1030" width="10.09765625" customWidth="1"/>
    <col min="1031" max="1031" width="14.3984375" customWidth="1"/>
    <col min="1032" max="1032" width="13.09765625" customWidth="1"/>
    <col min="1033" max="1033" width="15.3984375" customWidth="1"/>
    <col min="1281" max="1281" width="40.59765625" customWidth="1"/>
    <col min="1282" max="1282" width="10.09765625" customWidth="1"/>
    <col min="1283" max="1283" width="10.3984375" customWidth="1"/>
    <col min="1284" max="1284" width="8.09765625" customWidth="1"/>
    <col min="1286" max="1286" width="10.09765625" customWidth="1"/>
    <col min="1287" max="1287" width="14.3984375" customWidth="1"/>
    <col min="1288" max="1288" width="13.09765625" customWidth="1"/>
    <col min="1289" max="1289" width="15.3984375" customWidth="1"/>
    <col min="1537" max="1537" width="40.59765625" customWidth="1"/>
    <col min="1538" max="1538" width="10.09765625" customWidth="1"/>
    <col min="1539" max="1539" width="10.3984375" customWidth="1"/>
    <col min="1540" max="1540" width="8.09765625" customWidth="1"/>
    <col min="1542" max="1542" width="10.09765625" customWidth="1"/>
    <col min="1543" max="1543" width="14.3984375" customWidth="1"/>
    <col min="1544" max="1544" width="13.09765625" customWidth="1"/>
    <col min="1545" max="1545" width="15.3984375" customWidth="1"/>
    <col min="1793" max="1793" width="40.59765625" customWidth="1"/>
    <col min="1794" max="1794" width="10.09765625" customWidth="1"/>
    <col min="1795" max="1795" width="10.3984375" customWidth="1"/>
    <col min="1796" max="1796" width="8.09765625" customWidth="1"/>
    <col min="1798" max="1798" width="10.09765625" customWidth="1"/>
    <col min="1799" max="1799" width="14.3984375" customWidth="1"/>
    <col min="1800" max="1800" width="13.09765625" customWidth="1"/>
    <col min="1801" max="1801" width="15.3984375" customWidth="1"/>
    <col min="2049" max="2049" width="40.59765625" customWidth="1"/>
    <col min="2050" max="2050" width="10.09765625" customWidth="1"/>
    <col min="2051" max="2051" width="10.3984375" customWidth="1"/>
    <col min="2052" max="2052" width="8.09765625" customWidth="1"/>
    <col min="2054" max="2054" width="10.09765625" customWidth="1"/>
    <col min="2055" max="2055" width="14.3984375" customWidth="1"/>
    <col min="2056" max="2056" width="13.09765625" customWidth="1"/>
    <col min="2057" max="2057" width="15.3984375" customWidth="1"/>
    <col min="2305" max="2305" width="40.59765625" customWidth="1"/>
    <col min="2306" max="2306" width="10.09765625" customWidth="1"/>
    <col min="2307" max="2307" width="10.3984375" customWidth="1"/>
    <col min="2308" max="2308" width="8.09765625" customWidth="1"/>
    <col min="2310" max="2310" width="10.09765625" customWidth="1"/>
    <col min="2311" max="2311" width="14.3984375" customWidth="1"/>
    <col min="2312" max="2312" width="13.09765625" customWidth="1"/>
    <col min="2313" max="2313" width="15.3984375" customWidth="1"/>
    <col min="2561" max="2561" width="40.59765625" customWidth="1"/>
    <col min="2562" max="2562" width="10.09765625" customWidth="1"/>
    <col min="2563" max="2563" width="10.3984375" customWidth="1"/>
    <col min="2564" max="2564" width="8.09765625" customWidth="1"/>
    <col min="2566" max="2566" width="10.09765625" customWidth="1"/>
    <col min="2567" max="2567" width="14.3984375" customWidth="1"/>
    <col min="2568" max="2568" width="13.09765625" customWidth="1"/>
    <col min="2569" max="2569" width="15.3984375" customWidth="1"/>
    <col min="2817" max="2817" width="40.59765625" customWidth="1"/>
    <col min="2818" max="2818" width="10.09765625" customWidth="1"/>
    <col min="2819" max="2819" width="10.3984375" customWidth="1"/>
    <col min="2820" max="2820" width="8.09765625" customWidth="1"/>
    <col min="2822" max="2822" width="10.09765625" customWidth="1"/>
    <col min="2823" max="2823" width="14.3984375" customWidth="1"/>
    <col min="2824" max="2824" width="13.09765625" customWidth="1"/>
    <col min="2825" max="2825" width="15.3984375" customWidth="1"/>
    <col min="3073" max="3073" width="40.59765625" customWidth="1"/>
    <col min="3074" max="3074" width="10.09765625" customWidth="1"/>
    <col min="3075" max="3075" width="10.3984375" customWidth="1"/>
    <col min="3076" max="3076" width="8.09765625" customWidth="1"/>
    <col min="3078" max="3078" width="10.09765625" customWidth="1"/>
    <col min="3079" max="3079" width="14.3984375" customWidth="1"/>
    <col min="3080" max="3080" width="13.09765625" customWidth="1"/>
    <col min="3081" max="3081" width="15.3984375" customWidth="1"/>
    <col min="3329" max="3329" width="40.59765625" customWidth="1"/>
    <col min="3330" max="3330" width="10.09765625" customWidth="1"/>
    <col min="3331" max="3331" width="10.3984375" customWidth="1"/>
    <col min="3332" max="3332" width="8.09765625" customWidth="1"/>
    <col min="3334" max="3334" width="10.09765625" customWidth="1"/>
    <col min="3335" max="3335" width="14.3984375" customWidth="1"/>
    <col min="3336" max="3336" width="13.09765625" customWidth="1"/>
    <col min="3337" max="3337" width="15.3984375" customWidth="1"/>
    <col min="3585" max="3585" width="40.59765625" customWidth="1"/>
    <col min="3586" max="3586" width="10.09765625" customWidth="1"/>
    <col min="3587" max="3587" width="10.3984375" customWidth="1"/>
    <col min="3588" max="3588" width="8.09765625" customWidth="1"/>
    <col min="3590" max="3590" width="10.09765625" customWidth="1"/>
    <col min="3591" max="3591" width="14.3984375" customWidth="1"/>
    <col min="3592" max="3592" width="13.09765625" customWidth="1"/>
    <col min="3593" max="3593" width="15.3984375" customWidth="1"/>
    <col min="3841" max="3841" width="40.59765625" customWidth="1"/>
    <col min="3842" max="3842" width="10.09765625" customWidth="1"/>
    <col min="3843" max="3843" width="10.3984375" customWidth="1"/>
    <col min="3844" max="3844" width="8.09765625" customWidth="1"/>
    <col min="3846" max="3846" width="10.09765625" customWidth="1"/>
    <col min="3847" max="3847" width="14.3984375" customWidth="1"/>
    <col min="3848" max="3848" width="13.09765625" customWidth="1"/>
    <col min="3849" max="3849" width="15.3984375" customWidth="1"/>
    <col min="4097" max="4097" width="40.59765625" customWidth="1"/>
    <col min="4098" max="4098" width="10.09765625" customWidth="1"/>
    <col min="4099" max="4099" width="10.3984375" customWidth="1"/>
    <col min="4100" max="4100" width="8.09765625" customWidth="1"/>
    <col min="4102" max="4102" width="10.09765625" customWidth="1"/>
    <col min="4103" max="4103" width="14.3984375" customWidth="1"/>
    <col min="4104" max="4104" width="13.09765625" customWidth="1"/>
    <col min="4105" max="4105" width="15.3984375" customWidth="1"/>
    <col min="4353" max="4353" width="40.59765625" customWidth="1"/>
    <col min="4354" max="4354" width="10.09765625" customWidth="1"/>
    <col min="4355" max="4355" width="10.3984375" customWidth="1"/>
    <col min="4356" max="4356" width="8.09765625" customWidth="1"/>
    <col min="4358" max="4358" width="10.09765625" customWidth="1"/>
    <col min="4359" max="4359" width="14.3984375" customWidth="1"/>
    <col min="4360" max="4360" width="13.09765625" customWidth="1"/>
    <col min="4361" max="4361" width="15.3984375" customWidth="1"/>
    <col min="4609" max="4609" width="40.59765625" customWidth="1"/>
    <col min="4610" max="4610" width="10.09765625" customWidth="1"/>
    <col min="4611" max="4611" width="10.3984375" customWidth="1"/>
    <col min="4612" max="4612" width="8.09765625" customWidth="1"/>
    <col min="4614" max="4614" width="10.09765625" customWidth="1"/>
    <col min="4615" max="4615" width="14.3984375" customWidth="1"/>
    <col min="4616" max="4616" width="13.09765625" customWidth="1"/>
    <col min="4617" max="4617" width="15.3984375" customWidth="1"/>
    <col min="4865" max="4865" width="40.59765625" customWidth="1"/>
    <col min="4866" max="4866" width="10.09765625" customWidth="1"/>
    <col min="4867" max="4867" width="10.3984375" customWidth="1"/>
    <col min="4868" max="4868" width="8.09765625" customWidth="1"/>
    <col min="4870" max="4870" width="10.09765625" customWidth="1"/>
    <col min="4871" max="4871" width="14.3984375" customWidth="1"/>
    <col min="4872" max="4872" width="13.09765625" customWidth="1"/>
    <col min="4873" max="4873" width="15.3984375" customWidth="1"/>
    <col min="5121" max="5121" width="40.59765625" customWidth="1"/>
    <col min="5122" max="5122" width="10.09765625" customWidth="1"/>
    <col min="5123" max="5123" width="10.3984375" customWidth="1"/>
    <col min="5124" max="5124" width="8.09765625" customWidth="1"/>
    <col min="5126" max="5126" width="10.09765625" customWidth="1"/>
    <col min="5127" max="5127" width="14.3984375" customWidth="1"/>
    <col min="5128" max="5128" width="13.09765625" customWidth="1"/>
    <col min="5129" max="5129" width="15.3984375" customWidth="1"/>
    <col min="5377" max="5377" width="40.59765625" customWidth="1"/>
    <col min="5378" max="5378" width="10.09765625" customWidth="1"/>
    <col min="5379" max="5379" width="10.3984375" customWidth="1"/>
    <col min="5380" max="5380" width="8.09765625" customWidth="1"/>
    <col min="5382" max="5382" width="10.09765625" customWidth="1"/>
    <col min="5383" max="5383" width="14.3984375" customWidth="1"/>
    <col min="5384" max="5384" width="13.09765625" customWidth="1"/>
    <col min="5385" max="5385" width="15.3984375" customWidth="1"/>
    <col min="5633" max="5633" width="40.59765625" customWidth="1"/>
    <col min="5634" max="5634" width="10.09765625" customWidth="1"/>
    <col min="5635" max="5635" width="10.3984375" customWidth="1"/>
    <col min="5636" max="5636" width="8.09765625" customWidth="1"/>
    <col min="5638" max="5638" width="10.09765625" customWidth="1"/>
    <col min="5639" max="5639" width="14.3984375" customWidth="1"/>
    <col min="5640" max="5640" width="13.09765625" customWidth="1"/>
    <col min="5641" max="5641" width="15.3984375" customWidth="1"/>
    <col min="5889" max="5889" width="40.59765625" customWidth="1"/>
    <col min="5890" max="5890" width="10.09765625" customWidth="1"/>
    <col min="5891" max="5891" width="10.3984375" customWidth="1"/>
    <col min="5892" max="5892" width="8.09765625" customWidth="1"/>
    <col min="5894" max="5894" width="10.09765625" customWidth="1"/>
    <col min="5895" max="5895" width="14.3984375" customWidth="1"/>
    <col min="5896" max="5896" width="13.09765625" customWidth="1"/>
    <col min="5897" max="5897" width="15.3984375" customWidth="1"/>
    <col min="6145" max="6145" width="40.59765625" customWidth="1"/>
    <col min="6146" max="6146" width="10.09765625" customWidth="1"/>
    <col min="6147" max="6147" width="10.3984375" customWidth="1"/>
    <col min="6148" max="6148" width="8.09765625" customWidth="1"/>
    <col min="6150" max="6150" width="10.09765625" customWidth="1"/>
    <col min="6151" max="6151" width="14.3984375" customWidth="1"/>
    <col min="6152" max="6152" width="13.09765625" customWidth="1"/>
    <col min="6153" max="6153" width="15.3984375" customWidth="1"/>
    <col min="6401" max="6401" width="40.59765625" customWidth="1"/>
    <col min="6402" max="6402" width="10.09765625" customWidth="1"/>
    <col min="6403" max="6403" width="10.3984375" customWidth="1"/>
    <col min="6404" max="6404" width="8.09765625" customWidth="1"/>
    <col min="6406" max="6406" width="10.09765625" customWidth="1"/>
    <col min="6407" max="6407" width="14.3984375" customWidth="1"/>
    <col min="6408" max="6408" width="13.09765625" customWidth="1"/>
    <col min="6409" max="6409" width="15.3984375" customWidth="1"/>
    <col min="6657" max="6657" width="40.59765625" customWidth="1"/>
    <col min="6658" max="6658" width="10.09765625" customWidth="1"/>
    <col min="6659" max="6659" width="10.3984375" customWidth="1"/>
    <col min="6660" max="6660" width="8.09765625" customWidth="1"/>
    <col min="6662" max="6662" width="10.09765625" customWidth="1"/>
    <col min="6663" max="6663" width="14.3984375" customWidth="1"/>
    <col min="6664" max="6664" width="13.09765625" customWidth="1"/>
    <col min="6665" max="6665" width="15.3984375" customWidth="1"/>
    <col min="6913" max="6913" width="40.59765625" customWidth="1"/>
    <col min="6914" max="6914" width="10.09765625" customWidth="1"/>
    <col min="6915" max="6915" width="10.3984375" customWidth="1"/>
    <col min="6916" max="6916" width="8.09765625" customWidth="1"/>
    <col min="6918" max="6918" width="10.09765625" customWidth="1"/>
    <col min="6919" max="6919" width="14.3984375" customWidth="1"/>
    <col min="6920" max="6920" width="13.09765625" customWidth="1"/>
    <col min="6921" max="6921" width="15.3984375" customWidth="1"/>
    <col min="7169" max="7169" width="40.59765625" customWidth="1"/>
    <col min="7170" max="7170" width="10.09765625" customWidth="1"/>
    <col min="7171" max="7171" width="10.3984375" customWidth="1"/>
    <col min="7172" max="7172" width="8.09765625" customWidth="1"/>
    <col min="7174" max="7174" width="10.09765625" customWidth="1"/>
    <col min="7175" max="7175" width="14.3984375" customWidth="1"/>
    <col min="7176" max="7176" width="13.09765625" customWidth="1"/>
    <col min="7177" max="7177" width="15.3984375" customWidth="1"/>
    <col min="7425" max="7425" width="40.59765625" customWidth="1"/>
    <col min="7426" max="7426" width="10.09765625" customWidth="1"/>
    <col min="7427" max="7427" width="10.3984375" customWidth="1"/>
    <col min="7428" max="7428" width="8.09765625" customWidth="1"/>
    <col min="7430" max="7430" width="10.09765625" customWidth="1"/>
    <col min="7431" max="7431" width="14.3984375" customWidth="1"/>
    <col min="7432" max="7432" width="13.09765625" customWidth="1"/>
    <col min="7433" max="7433" width="15.3984375" customWidth="1"/>
    <col min="7681" max="7681" width="40.59765625" customWidth="1"/>
    <col min="7682" max="7682" width="10.09765625" customWidth="1"/>
    <col min="7683" max="7683" width="10.3984375" customWidth="1"/>
    <col min="7684" max="7684" width="8.09765625" customWidth="1"/>
    <col min="7686" max="7686" width="10.09765625" customWidth="1"/>
    <col min="7687" max="7687" width="14.3984375" customWidth="1"/>
    <col min="7688" max="7688" width="13.09765625" customWidth="1"/>
    <col min="7689" max="7689" width="15.3984375" customWidth="1"/>
    <col min="7937" max="7937" width="40.59765625" customWidth="1"/>
    <col min="7938" max="7938" width="10.09765625" customWidth="1"/>
    <col min="7939" max="7939" width="10.3984375" customWidth="1"/>
    <col min="7940" max="7940" width="8.09765625" customWidth="1"/>
    <col min="7942" max="7942" width="10.09765625" customWidth="1"/>
    <col min="7943" max="7943" width="14.3984375" customWidth="1"/>
    <col min="7944" max="7944" width="13.09765625" customWidth="1"/>
    <col min="7945" max="7945" width="15.3984375" customWidth="1"/>
    <col min="8193" max="8193" width="40.59765625" customWidth="1"/>
    <col min="8194" max="8194" width="10.09765625" customWidth="1"/>
    <col min="8195" max="8195" width="10.3984375" customWidth="1"/>
    <col min="8196" max="8196" width="8.09765625" customWidth="1"/>
    <col min="8198" max="8198" width="10.09765625" customWidth="1"/>
    <col min="8199" max="8199" width="14.3984375" customWidth="1"/>
    <col min="8200" max="8200" width="13.09765625" customWidth="1"/>
    <col min="8201" max="8201" width="15.3984375" customWidth="1"/>
    <col min="8449" max="8449" width="40.59765625" customWidth="1"/>
    <col min="8450" max="8450" width="10.09765625" customWidth="1"/>
    <col min="8451" max="8451" width="10.3984375" customWidth="1"/>
    <col min="8452" max="8452" width="8.09765625" customWidth="1"/>
    <col min="8454" max="8454" width="10.09765625" customWidth="1"/>
    <col min="8455" max="8455" width="14.3984375" customWidth="1"/>
    <col min="8456" max="8456" width="13.09765625" customWidth="1"/>
    <col min="8457" max="8457" width="15.3984375" customWidth="1"/>
    <col min="8705" max="8705" width="40.59765625" customWidth="1"/>
    <col min="8706" max="8706" width="10.09765625" customWidth="1"/>
    <col min="8707" max="8707" width="10.3984375" customWidth="1"/>
    <col min="8708" max="8708" width="8.09765625" customWidth="1"/>
    <col min="8710" max="8710" width="10.09765625" customWidth="1"/>
    <col min="8711" max="8711" width="14.3984375" customWidth="1"/>
    <col min="8712" max="8712" width="13.09765625" customWidth="1"/>
    <col min="8713" max="8713" width="15.3984375" customWidth="1"/>
    <col min="8961" max="8961" width="40.59765625" customWidth="1"/>
    <col min="8962" max="8962" width="10.09765625" customWidth="1"/>
    <col min="8963" max="8963" width="10.3984375" customWidth="1"/>
    <col min="8964" max="8964" width="8.09765625" customWidth="1"/>
    <col min="8966" max="8966" width="10.09765625" customWidth="1"/>
    <col min="8967" max="8967" width="14.3984375" customWidth="1"/>
    <col min="8968" max="8968" width="13.09765625" customWidth="1"/>
    <col min="8969" max="8969" width="15.3984375" customWidth="1"/>
    <col min="9217" max="9217" width="40.59765625" customWidth="1"/>
    <col min="9218" max="9218" width="10.09765625" customWidth="1"/>
    <col min="9219" max="9219" width="10.3984375" customWidth="1"/>
    <col min="9220" max="9220" width="8.09765625" customWidth="1"/>
    <col min="9222" max="9222" width="10.09765625" customWidth="1"/>
    <col min="9223" max="9223" width="14.3984375" customWidth="1"/>
    <col min="9224" max="9224" width="13.09765625" customWidth="1"/>
    <col min="9225" max="9225" width="15.3984375" customWidth="1"/>
    <col min="9473" max="9473" width="40.59765625" customWidth="1"/>
    <col min="9474" max="9474" width="10.09765625" customWidth="1"/>
    <col min="9475" max="9475" width="10.3984375" customWidth="1"/>
    <col min="9476" max="9476" width="8.09765625" customWidth="1"/>
    <col min="9478" max="9478" width="10.09765625" customWidth="1"/>
    <col min="9479" max="9479" width="14.3984375" customWidth="1"/>
    <col min="9480" max="9480" width="13.09765625" customWidth="1"/>
    <col min="9481" max="9481" width="15.3984375" customWidth="1"/>
    <col min="9729" max="9729" width="40.59765625" customWidth="1"/>
    <col min="9730" max="9730" width="10.09765625" customWidth="1"/>
    <col min="9731" max="9731" width="10.3984375" customWidth="1"/>
    <col min="9732" max="9732" width="8.09765625" customWidth="1"/>
    <col min="9734" max="9734" width="10.09765625" customWidth="1"/>
    <col min="9735" max="9735" width="14.3984375" customWidth="1"/>
    <col min="9736" max="9736" width="13.09765625" customWidth="1"/>
    <col min="9737" max="9737" width="15.3984375" customWidth="1"/>
    <col min="9985" max="9985" width="40.59765625" customWidth="1"/>
    <col min="9986" max="9986" width="10.09765625" customWidth="1"/>
    <col min="9987" max="9987" width="10.3984375" customWidth="1"/>
    <col min="9988" max="9988" width="8.09765625" customWidth="1"/>
    <col min="9990" max="9990" width="10.09765625" customWidth="1"/>
    <col min="9991" max="9991" width="14.3984375" customWidth="1"/>
    <col min="9992" max="9992" width="13.09765625" customWidth="1"/>
    <col min="9993" max="9993" width="15.3984375" customWidth="1"/>
    <col min="10241" max="10241" width="40.59765625" customWidth="1"/>
    <col min="10242" max="10242" width="10.09765625" customWidth="1"/>
    <col min="10243" max="10243" width="10.3984375" customWidth="1"/>
    <col min="10244" max="10244" width="8.09765625" customWidth="1"/>
    <col min="10246" max="10246" width="10.09765625" customWidth="1"/>
    <col min="10247" max="10247" width="14.3984375" customWidth="1"/>
    <col min="10248" max="10248" width="13.09765625" customWidth="1"/>
    <col min="10249" max="10249" width="15.3984375" customWidth="1"/>
    <col min="10497" max="10497" width="40.59765625" customWidth="1"/>
    <col min="10498" max="10498" width="10.09765625" customWidth="1"/>
    <col min="10499" max="10499" width="10.3984375" customWidth="1"/>
    <col min="10500" max="10500" width="8.09765625" customWidth="1"/>
    <col min="10502" max="10502" width="10.09765625" customWidth="1"/>
    <col min="10503" max="10503" width="14.3984375" customWidth="1"/>
    <col min="10504" max="10504" width="13.09765625" customWidth="1"/>
    <col min="10505" max="10505" width="15.3984375" customWidth="1"/>
    <col min="10753" max="10753" width="40.59765625" customWidth="1"/>
    <col min="10754" max="10754" width="10.09765625" customWidth="1"/>
    <col min="10755" max="10755" width="10.3984375" customWidth="1"/>
    <col min="10756" max="10756" width="8.09765625" customWidth="1"/>
    <col min="10758" max="10758" width="10.09765625" customWidth="1"/>
    <col min="10759" max="10759" width="14.3984375" customWidth="1"/>
    <col min="10760" max="10760" width="13.09765625" customWidth="1"/>
    <col min="10761" max="10761" width="15.3984375" customWidth="1"/>
    <col min="11009" max="11009" width="40.59765625" customWidth="1"/>
    <col min="11010" max="11010" width="10.09765625" customWidth="1"/>
    <col min="11011" max="11011" width="10.3984375" customWidth="1"/>
    <col min="11012" max="11012" width="8.09765625" customWidth="1"/>
    <col min="11014" max="11014" width="10.09765625" customWidth="1"/>
    <col min="11015" max="11015" width="14.3984375" customWidth="1"/>
    <col min="11016" max="11016" width="13.09765625" customWidth="1"/>
    <col min="11017" max="11017" width="15.3984375" customWidth="1"/>
    <col min="11265" max="11265" width="40.59765625" customWidth="1"/>
    <col min="11266" max="11266" width="10.09765625" customWidth="1"/>
    <col min="11267" max="11267" width="10.3984375" customWidth="1"/>
    <col min="11268" max="11268" width="8.09765625" customWidth="1"/>
    <col min="11270" max="11270" width="10.09765625" customWidth="1"/>
    <col min="11271" max="11271" width="14.3984375" customWidth="1"/>
    <col min="11272" max="11272" width="13.09765625" customWidth="1"/>
    <col min="11273" max="11273" width="15.3984375" customWidth="1"/>
    <col min="11521" max="11521" width="40.59765625" customWidth="1"/>
    <col min="11522" max="11522" width="10.09765625" customWidth="1"/>
    <col min="11523" max="11523" width="10.3984375" customWidth="1"/>
    <col min="11524" max="11524" width="8.09765625" customWidth="1"/>
    <col min="11526" max="11526" width="10.09765625" customWidth="1"/>
    <col min="11527" max="11527" width="14.3984375" customWidth="1"/>
    <col min="11528" max="11528" width="13.09765625" customWidth="1"/>
    <col min="11529" max="11529" width="15.3984375" customWidth="1"/>
    <col min="11777" max="11777" width="40.59765625" customWidth="1"/>
    <col min="11778" max="11778" width="10.09765625" customWidth="1"/>
    <col min="11779" max="11779" width="10.3984375" customWidth="1"/>
    <col min="11780" max="11780" width="8.09765625" customWidth="1"/>
    <col min="11782" max="11782" width="10.09765625" customWidth="1"/>
    <col min="11783" max="11783" width="14.3984375" customWidth="1"/>
    <col min="11784" max="11784" width="13.09765625" customWidth="1"/>
    <col min="11785" max="11785" width="15.3984375" customWidth="1"/>
    <col min="12033" max="12033" width="40.59765625" customWidth="1"/>
    <col min="12034" max="12034" width="10.09765625" customWidth="1"/>
    <col min="12035" max="12035" width="10.3984375" customWidth="1"/>
    <col min="12036" max="12036" width="8.09765625" customWidth="1"/>
    <col min="12038" max="12038" width="10.09765625" customWidth="1"/>
    <col min="12039" max="12039" width="14.3984375" customWidth="1"/>
    <col min="12040" max="12040" width="13.09765625" customWidth="1"/>
    <col min="12041" max="12041" width="15.3984375" customWidth="1"/>
    <col min="12289" max="12289" width="40.59765625" customWidth="1"/>
    <col min="12290" max="12290" width="10.09765625" customWidth="1"/>
    <col min="12291" max="12291" width="10.3984375" customWidth="1"/>
    <col min="12292" max="12292" width="8.09765625" customWidth="1"/>
    <col min="12294" max="12294" width="10.09765625" customWidth="1"/>
    <col min="12295" max="12295" width="14.3984375" customWidth="1"/>
    <col min="12296" max="12296" width="13.09765625" customWidth="1"/>
    <col min="12297" max="12297" width="15.3984375" customWidth="1"/>
    <col min="12545" max="12545" width="40.59765625" customWidth="1"/>
    <col min="12546" max="12546" width="10.09765625" customWidth="1"/>
    <col min="12547" max="12547" width="10.3984375" customWidth="1"/>
    <col min="12548" max="12548" width="8.09765625" customWidth="1"/>
    <col min="12550" max="12550" width="10.09765625" customWidth="1"/>
    <col min="12551" max="12551" width="14.3984375" customWidth="1"/>
    <col min="12552" max="12552" width="13.09765625" customWidth="1"/>
    <col min="12553" max="12553" width="15.3984375" customWidth="1"/>
    <col min="12801" max="12801" width="40.59765625" customWidth="1"/>
    <col min="12802" max="12802" width="10.09765625" customWidth="1"/>
    <col min="12803" max="12803" width="10.3984375" customWidth="1"/>
    <col min="12804" max="12804" width="8.09765625" customWidth="1"/>
    <col min="12806" max="12806" width="10.09765625" customWidth="1"/>
    <col min="12807" max="12807" width="14.3984375" customWidth="1"/>
    <col min="12808" max="12808" width="13.09765625" customWidth="1"/>
    <col min="12809" max="12809" width="15.3984375" customWidth="1"/>
    <col min="13057" max="13057" width="40.59765625" customWidth="1"/>
    <col min="13058" max="13058" width="10.09765625" customWidth="1"/>
    <col min="13059" max="13059" width="10.3984375" customWidth="1"/>
    <col min="13060" max="13060" width="8.09765625" customWidth="1"/>
    <col min="13062" max="13062" width="10.09765625" customWidth="1"/>
    <col min="13063" max="13063" width="14.3984375" customWidth="1"/>
    <col min="13064" max="13064" width="13.09765625" customWidth="1"/>
    <col min="13065" max="13065" width="15.3984375" customWidth="1"/>
    <col min="13313" max="13313" width="40.59765625" customWidth="1"/>
    <col min="13314" max="13314" width="10.09765625" customWidth="1"/>
    <col min="13315" max="13315" width="10.3984375" customWidth="1"/>
    <col min="13316" max="13316" width="8.09765625" customWidth="1"/>
    <col min="13318" max="13318" width="10.09765625" customWidth="1"/>
    <col min="13319" max="13319" width="14.3984375" customWidth="1"/>
    <col min="13320" max="13320" width="13.09765625" customWidth="1"/>
    <col min="13321" max="13321" width="15.3984375" customWidth="1"/>
    <col min="13569" max="13569" width="40.59765625" customWidth="1"/>
    <col min="13570" max="13570" width="10.09765625" customWidth="1"/>
    <col min="13571" max="13571" width="10.3984375" customWidth="1"/>
    <col min="13572" max="13572" width="8.09765625" customWidth="1"/>
    <col min="13574" max="13574" width="10.09765625" customWidth="1"/>
    <col min="13575" max="13575" width="14.3984375" customWidth="1"/>
    <col min="13576" max="13576" width="13.09765625" customWidth="1"/>
    <col min="13577" max="13577" width="15.3984375" customWidth="1"/>
    <col min="13825" max="13825" width="40.59765625" customWidth="1"/>
    <col min="13826" max="13826" width="10.09765625" customWidth="1"/>
    <col min="13827" max="13827" width="10.3984375" customWidth="1"/>
    <col min="13828" max="13828" width="8.09765625" customWidth="1"/>
    <col min="13830" max="13830" width="10.09765625" customWidth="1"/>
    <col min="13831" max="13831" width="14.3984375" customWidth="1"/>
    <col min="13832" max="13832" width="13.09765625" customWidth="1"/>
    <col min="13833" max="13833" width="15.3984375" customWidth="1"/>
    <col min="14081" max="14081" width="40.59765625" customWidth="1"/>
    <col min="14082" max="14082" width="10.09765625" customWidth="1"/>
    <col min="14083" max="14083" width="10.3984375" customWidth="1"/>
    <col min="14084" max="14084" width="8.09765625" customWidth="1"/>
    <col min="14086" max="14086" width="10.09765625" customWidth="1"/>
    <col min="14087" max="14087" width="14.3984375" customWidth="1"/>
    <col min="14088" max="14088" width="13.09765625" customWidth="1"/>
    <col min="14089" max="14089" width="15.3984375" customWidth="1"/>
    <col min="14337" max="14337" width="40.59765625" customWidth="1"/>
    <col min="14338" max="14338" width="10.09765625" customWidth="1"/>
    <col min="14339" max="14339" width="10.3984375" customWidth="1"/>
    <col min="14340" max="14340" width="8.09765625" customWidth="1"/>
    <col min="14342" max="14342" width="10.09765625" customWidth="1"/>
    <col min="14343" max="14343" width="14.3984375" customWidth="1"/>
    <col min="14344" max="14344" width="13.09765625" customWidth="1"/>
    <col min="14345" max="14345" width="15.3984375" customWidth="1"/>
    <col min="14593" max="14593" width="40.59765625" customWidth="1"/>
    <col min="14594" max="14594" width="10.09765625" customWidth="1"/>
    <col min="14595" max="14595" width="10.3984375" customWidth="1"/>
    <col min="14596" max="14596" width="8.09765625" customWidth="1"/>
    <col min="14598" max="14598" width="10.09765625" customWidth="1"/>
    <col min="14599" max="14599" width="14.3984375" customWidth="1"/>
    <col min="14600" max="14600" width="13.09765625" customWidth="1"/>
    <col min="14601" max="14601" width="15.3984375" customWidth="1"/>
    <col min="14849" max="14849" width="40.59765625" customWidth="1"/>
    <col min="14850" max="14850" width="10.09765625" customWidth="1"/>
    <col min="14851" max="14851" width="10.3984375" customWidth="1"/>
    <col min="14852" max="14852" width="8.09765625" customWidth="1"/>
    <col min="14854" max="14854" width="10.09765625" customWidth="1"/>
    <col min="14855" max="14855" width="14.3984375" customWidth="1"/>
    <col min="14856" max="14856" width="13.09765625" customWidth="1"/>
    <col min="14857" max="14857" width="15.3984375" customWidth="1"/>
    <col min="15105" max="15105" width="40.59765625" customWidth="1"/>
    <col min="15106" max="15106" width="10.09765625" customWidth="1"/>
    <col min="15107" max="15107" width="10.3984375" customWidth="1"/>
    <col min="15108" max="15108" width="8.09765625" customWidth="1"/>
    <col min="15110" max="15110" width="10.09765625" customWidth="1"/>
    <col min="15111" max="15111" width="14.3984375" customWidth="1"/>
    <col min="15112" max="15112" width="13.09765625" customWidth="1"/>
    <col min="15113" max="15113" width="15.3984375" customWidth="1"/>
    <col min="15361" max="15361" width="40.59765625" customWidth="1"/>
    <col min="15362" max="15362" width="10.09765625" customWidth="1"/>
    <col min="15363" max="15363" width="10.3984375" customWidth="1"/>
    <col min="15364" max="15364" width="8.09765625" customWidth="1"/>
    <col min="15366" max="15366" width="10.09765625" customWidth="1"/>
    <col min="15367" max="15367" width="14.3984375" customWidth="1"/>
    <col min="15368" max="15368" width="13.09765625" customWidth="1"/>
    <col min="15369" max="15369" width="15.3984375" customWidth="1"/>
    <col min="15617" max="15617" width="40.59765625" customWidth="1"/>
    <col min="15618" max="15618" width="10.09765625" customWidth="1"/>
    <col min="15619" max="15619" width="10.3984375" customWidth="1"/>
    <col min="15620" max="15620" width="8.09765625" customWidth="1"/>
    <col min="15622" max="15622" width="10.09765625" customWidth="1"/>
    <col min="15623" max="15623" width="14.3984375" customWidth="1"/>
    <col min="15624" max="15624" width="13.09765625" customWidth="1"/>
    <col min="15625" max="15625" width="15.3984375" customWidth="1"/>
    <col min="15873" max="15873" width="40.59765625" customWidth="1"/>
    <col min="15874" max="15874" width="10.09765625" customWidth="1"/>
    <col min="15875" max="15875" width="10.3984375" customWidth="1"/>
    <col min="15876" max="15876" width="8.09765625" customWidth="1"/>
    <col min="15878" max="15878" width="10.09765625" customWidth="1"/>
    <col min="15879" max="15879" width="14.3984375" customWidth="1"/>
    <col min="15880" max="15880" width="13.09765625" customWidth="1"/>
    <col min="15881" max="15881" width="15.3984375" customWidth="1"/>
    <col min="16129" max="16129" width="40.59765625" customWidth="1"/>
    <col min="16130" max="16130" width="10.09765625" customWidth="1"/>
    <col min="16131" max="16131" width="10.3984375" customWidth="1"/>
    <col min="16132" max="16132" width="8.09765625" customWidth="1"/>
    <col min="16134" max="16134" width="10.09765625" customWidth="1"/>
    <col min="16135" max="16135" width="14.3984375" customWidth="1"/>
    <col min="16136" max="16136" width="13.09765625" customWidth="1"/>
    <col min="16137" max="16137" width="15.3984375" customWidth="1"/>
  </cols>
  <sheetData>
    <row r="1" spans="1:13" ht="41.25" customHeight="1" thickBot="1">
      <c r="A1" s="777"/>
      <c r="B1" s="778"/>
      <c r="C1" s="778"/>
      <c r="D1" s="778"/>
      <c r="E1" s="778"/>
      <c r="F1" s="778"/>
      <c r="G1" s="778"/>
      <c r="H1" s="778"/>
      <c r="I1" s="779"/>
    </row>
    <row r="2" spans="1:13" ht="25.5" customHeight="1">
      <c r="A2" s="780" t="s">
        <v>385</v>
      </c>
      <c r="B2" s="781"/>
      <c r="C2" s="781"/>
      <c r="D2" s="781"/>
      <c r="E2" s="781"/>
      <c r="F2" s="781"/>
      <c r="G2" s="781"/>
      <c r="H2" s="781"/>
      <c r="I2" s="782"/>
    </row>
    <row r="3" spans="1:13" ht="19.5" customHeight="1">
      <c r="A3" s="783"/>
      <c r="B3" s="784"/>
      <c r="C3" s="784"/>
      <c r="D3" s="784"/>
      <c r="E3" s="784"/>
      <c r="F3" s="784"/>
      <c r="G3" s="4" t="s">
        <v>299</v>
      </c>
      <c r="H3" s="189">
        <f>Gerenciamento!H3</f>
        <v>45931</v>
      </c>
      <c r="I3" s="77"/>
      <c r="K3" s="1"/>
    </row>
    <row r="4" spans="1:13" ht="19.5" customHeight="1" thickBot="1">
      <c r="A4" s="2" t="s">
        <v>0</v>
      </c>
      <c r="B4" s="3"/>
      <c r="C4" s="3"/>
      <c r="D4" s="3"/>
      <c r="E4" s="3"/>
      <c r="F4" s="3"/>
      <c r="G4" s="4" t="s">
        <v>300</v>
      </c>
      <c r="H4" s="189">
        <f>Gerenciamento!H4</f>
        <v>45850</v>
      </c>
      <c r="I4" s="190"/>
      <c r="K4" s="1"/>
    </row>
    <row r="5" spans="1:13" ht="16.5" customHeight="1" thickBot="1">
      <c r="A5" s="174" t="s">
        <v>1</v>
      </c>
      <c r="B5" s="785" t="s">
        <v>5</v>
      </c>
      <c r="C5" s="787" t="s">
        <v>6</v>
      </c>
      <c r="D5" s="788" t="s">
        <v>2</v>
      </c>
      <c r="E5" s="789"/>
      <c r="F5" s="789"/>
      <c r="G5" s="790"/>
      <c r="H5" s="791" t="s">
        <v>3</v>
      </c>
      <c r="I5" s="792"/>
      <c r="J5" s="483" t="s">
        <v>408</v>
      </c>
      <c r="K5" s="483" t="s">
        <v>492</v>
      </c>
    </row>
    <row r="6" spans="1:13" ht="25.5" customHeight="1" thickBot="1">
      <c r="A6" s="6" t="s">
        <v>4</v>
      </c>
      <c r="B6" s="786"/>
      <c r="C6" s="787"/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9" t="s">
        <v>12</v>
      </c>
      <c r="J6" s="482" t="s">
        <v>462</v>
      </c>
      <c r="K6" s="604">
        <v>10</v>
      </c>
    </row>
    <row r="7" spans="1:13" ht="21" customHeight="1">
      <c r="A7" s="10" t="s">
        <v>13</v>
      </c>
      <c r="B7" s="179"/>
      <c r="C7" s="179"/>
      <c r="D7" s="179"/>
      <c r="E7" s="179"/>
      <c r="F7" s="179"/>
      <c r="G7" s="179"/>
      <c r="H7" s="179"/>
      <c r="I7" s="25"/>
    </row>
    <row r="8" spans="1:13" s="74" customFormat="1" ht="21" customHeight="1" thickBot="1">
      <c r="A8" s="181" t="s">
        <v>351</v>
      </c>
      <c r="B8" s="23"/>
      <c r="C8" s="23"/>
      <c r="D8" s="23"/>
      <c r="E8" s="23"/>
      <c r="F8" s="23"/>
      <c r="G8" s="23"/>
      <c r="H8" s="23"/>
      <c r="I8" s="198"/>
    </row>
    <row r="9" spans="1:13" ht="21" customHeight="1" thickBot="1">
      <c r="A9" s="130" t="str">
        <f>'Custo MO Jul-25'!B38</f>
        <v>Engenheiro consultor especial</v>
      </c>
      <c r="B9" s="12" t="str">
        <f>'Custo MO Jul-25'!A38</f>
        <v>P8060</v>
      </c>
      <c r="C9" s="12" t="s">
        <v>14</v>
      </c>
      <c r="D9" s="14">
        <v>1</v>
      </c>
      <c r="E9" s="15">
        <v>1</v>
      </c>
      <c r="F9" s="14">
        <f>K6</f>
        <v>10</v>
      </c>
      <c r="G9" s="14">
        <f>D9*E9*F9</f>
        <v>10</v>
      </c>
      <c r="H9" s="92"/>
      <c r="I9" s="89">
        <f>H9*G9</f>
        <v>0</v>
      </c>
      <c r="J9" s="599" t="s">
        <v>415</v>
      </c>
      <c r="K9" s="509"/>
      <c r="L9" s="509"/>
      <c r="M9" s="510"/>
    </row>
    <row r="10" spans="1:13" ht="21" customHeight="1">
      <c r="A10" s="18" t="s">
        <v>15</v>
      </c>
      <c r="B10" s="19"/>
      <c r="C10" s="19"/>
      <c r="D10" s="19"/>
      <c r="E10" s="19"/>
      <c r="F10" s="19"/>
      <c r="G10" s="19"/>
      <c r="H10" s="20"/>
      <c r="I10" s="90">
        <f>SUM(I9:I9)</f>
        <v>0</v>
      </c>
      <c r="J10" s="67"/>
      <c r="K10" s="21"/>
    </row>
    <row r="11" spans="1:13" ht="21" customHeight="1">
      <c r="A11" s="22"/>
      <c r="B11" s="23"/>
      <c r="C11" s="23"/>
      <c r="D11" s="23"/>
      <c r="E11" s="23"/>
      <c r="F11" s="23"/>
      <c r="G11" s="23"/>
      <c r="H11" s="23"/>
      <c r="I11" s="24"/>
      <c r="K11" s="21"/>
    </row>
    <row r="12" spans="1:13" ht="21" customHeight="1">
      <c r="A12" s="44" t="s">
        <v>391</v>
      </c>
      <c r="B12" s="19"/>
      <c r="C12" s="19"/>
      <c r="D12" s="19"/>
      <c r="E12" s="19"/>
      <c r="F12" s="19"/>
      <c r="G12" s="19"/>
      <c r="H12" s="49"/>
      <c r="I12" s="90">
        <f>I10</f>
        <v>0</v>
      </c>
      <c r="J12" s="103"/>
    </row>
    <row r="13" spans="1:13" ht="21" customHeight="1">
      <c r="A13" s="22"/>
      <c r="B13" s="23"/>
      <c r="C13" s="23"/>
      <c r="D13" s="23"/>
      <c r="E13" s="23"/>
      <c r="F13" s="23"/>
      <c r="G13" s="23"/>
      <c r="H13" s="23"/>
      <c r="I13" s="207"/>
    </row>
    <row r="14" spans="1:13" ht="21" customHeight="1">
      <c r="A14" s="199" t="s">
        <v>31</v>
      </c>
      <c r="B14" s="23"/>
      <c r="C14" s="23"/>
      <c r="D14" s="23"/>
      <c r="E14" s="23"/>
      <c r="F14" s="23"/>
      <c r="G14" s="23"/>
      <c r="H14" s="23"/>
      <c r="I14" s="198"/>
    </row>
    <row r="15" spans="1:13" ht="21" customHeight="1">
      <c r="A15" s="52" t="s">
        <v>32</v>
      </c>
      <c r="B15" s="23"/>
      <c r="C15" s="23"/>
      <c r="D15" s="23"/>
      <c r="E15" s="23"/>
      <c r="F15" s="23"/>
      <c r="G15" s="23"/>
      <c r="H15" s="23"/>
      <c r="I15" s="198"/>
    </row>
    <row r="16" spans="1:13" ht="21" customHeight="1">
      <c r="A16" s="54" t="s">
        <v>33</v>
      </c>
      <c r="B16" s="23"/>
      <c r="C16" s="23"/>
      <c r="D16" s="23"/>
      <c r="E16" s="23"/>
      <c r="F16" s="23"/>
      <c r="G16" s="23"/>
      <c r="H16" s="23"/>
      <c r="I16" s="120">
        <f>BDI!D20</f>
        <v>0.4511</v>
      </c>
    </row>
    <row r="17" spans="1:11" ht="21" customHeight="1">
      <c r="A17" s="204" t="s">
        <v>34</v>
      </c>
      <c r="B17" s="56"/>
      <c r="C17" s="23"/>
      <c r="D17" s="23"/>
      <c r="E17" s="23"/>
      <c r="F17" s="23"/>
      <c r="G17" s="23"/>
      <c r="H17" s="201"/>
      <c r="I17" s="208">
        <f>I12*I16</f>
        <v>0</v>
      </c>
    </row>
    <row r="18" spans="1:11" ht="21" customHeight="1" thickBot="1">
      <c r="A18" s="22"/>
      <c r="B18" s="23"/>
      <c r="C18" s="23"/>
      <c r="D18" s="23"/>
      <c r="E18" s="23"/>
      <c r="F18" s="23"/>
      <c r="G18" s="23"/>
      <c r="H18" s="23"/>
      <c r="I18" s="198"/>
      <c r="J18" s="81"/>
    </row>
    <row r="19" spans="1:11" ht="21" customHeight="1" thickBot="1">
      <c r="A19" s="115" t="s">
        <v>331</v>
      </c>
      <c r="B19" s="108"/>
      <c r="C19" s="108"/>
      <c r="D19" s="108"/>
      <c r="E19" s="108"/>
      <c r="F19" s="108"/>
      <c r="G19" s="108"/>
      <c r="H19" s="200"/>
      <c r="I19" s="110">
        <f>I12+I17</f>
        <v>0</v>
      </c>
      <c r="J19" s="481">
        <f>I19/F9</f>
        <v>0</v>
      </c>
      <c r="K19" s="559" t="s">
        <v>467</v>
      </c>
    </row>
  </sheetData>
  <mergeCells count="7">
    <mergeCell ref="A1:I1"/>
    <mergeCell ref="A2:I2"/>
    <mergeCell ref="A3:F3"/>
    <mergeCell ref="B5:B6"/>
    <mergeCell ref="C5:C6"/>
    <mergeCell ref="D5:G5"/>
    <mergeCell ref="H5:I5"/>
  </mergeCells>
  <pageMargins left="0.511811024" right="0.511811024" top="0.78740157499999996" bottom="0.78740157499999996" header="0.31496062000000002" footer="0.31496062000000002"/>
  <pageSetup paperSize="8" scale="84" orientation="portrait" horizontalDpi="1200" verticalDpi="1200" r:id="rId1"/>
  <colBreaks count="1" manualBreakCount="1">
    <brk id="9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1">
    <tabColor rgb="FF00B0F0"/>
    <pageSetUpPr fitToPage="1"/>
  </sheetPr>
  <dimension ref="A1:Y105"/>
  <sheetViews>
    <sheetView showGridLines="0" topLeftCell="A10" zoomScale="70" zoomScaleNormal="70" zoomScaleSheetLayoutView="70" zoomScalePageLayoutView="70" workbookViewId="0">
      <selection activeCell="A38" sqref="A38:Y38"/>
    </sheetView>
  </sheetViews>
  <sheetFormatPr defaultColWidth="42.19921875" defaultRowHeight="13.8"/>
  <cols>
    <col min="1" max="1" width="14.3984375" style="72" customWidth="1"/>
    <col min="2" max="2" width="46.3984375" style="72" customWidth="1"/>
    <col min="3" max="3" width="11.69921875" style="72" bestFit="1" customWidth="1"/>
    <col min="4" max="4" width="11.59765625" style="72" customWidth="1"/>
    <col min="5" max="5" width="10.19921875" style="72" customWidth="1"/>
    <col min="6" max="6" width="11.19921875" style="72" customWidth="1"/>
    <col min="7" max="7" width="9.3984375" style="72" customWidth="1"/>
    <col min="8" max="8" width="8.8984375" style="72" customWidth="1"/>
    <col min="9" max="9" width="9" style="72" customWidth="1"/>
    <col min="10" max="10" width="6.8984375" style="72" customWidth="1"/>
    <col min="11" max="11" width="8.3984375" style="72" customWidth="1"/>
    <col min="12" max="12" width="6.3984375" style="72" customWidth="1"/>
    <col min="13" max="13" width="9" style="72" customWidth="1"/>
    <col min="14" max="14" width="7.69921875" style="72" customWidth="1"/>
    <col min="15" max="15" width="9.59765625" style="72" customWidth="1"/>
    <col min="16" max="16" width="6.8984375" style="72" customWidth="1"/>
    <col min="17" max="17" width="8.69921875" style="72" customWidth="1"/>
    <col min="18" max="18" width="6.69921875" style="72" customWidth="1"/>
    <col min="19" max="20" width="8.3984375" style="72" customWidth="1"/>
    <col min="21" max="21" width="9.3984375" style="72" customWidth="1"/>
    <col min="22" max="22" width="6.3984375" style="72" customWidth="1"/>
    <col min="23" max="23" width="10.59765625" style="72" customWidth="1"/>
    <col min="24" max="24" width="11.59765625" style="72" customWidth="1"/>
    <col min="25" max="25" width="13.3984375" style="72" customWidth="1"/>
    <col min="26" max="16384" width="42.19921875" style="72"/>
  </cols>
  <sheetData>
    <row r="1" spans="1:25" ht="41.25" customHeight="1">
      <c r="A1" s="819" t="s">
        <v>490</v>
      </c>
      <c r="B1" s="820"/>
      <c r="C1" s="820"/>
      <c r="D1" s="820"/>
      <c r="E1" s="820"/>
      <c r="F1" s="820"/>
      <c r="G1" s="820"/>
      <c r="H1" s="820"/>
      <c r="I1" s="820"/>
      <c r="J1" s="820"/>
      <c r="K1" s="820"/>
      <c r="L1" s="820"/>
      <c r="M1" s="820"/>
      <c r="N1" s="820"/>
      <c r="O1" s="820"/>
      <c r="P1" s="820"/>
      <c r="Q1" s="820"/>
      <c r="R1" s="820"/>
      <c r="S1" s="820"/>
      <c r="T1" s="820"/>
      <c r="U1" s="820"/>
      <c r="V1" s="820"/>
      <c r="W1" s="820"/>
      <c r="X1" s="820"/>
      <c r="Y1" s="821"/>
    </row>
    <row r="2" spans="1:25" ht="18.75" customHeight="1">
      <c r="A2" s="818" t="s">
        <v>5</v>
      </c>
      <c r="B2" s="818" t="s">
        <v>84</v>
      </c>
      <c r="C2" s="818" t="s">
        <v>85</v>
      </c>
      <c r="D2" s="818" t="s">
        <v>86</v>
      </c>
      <c r="E2" s="818" t="s">
        <v>87</v>
      </c>
      <c r="F2" s="818"/>
      <c r="G2" s="818" t="s">
        <v>88</v>
      </c>
      <c r="H2" s="818"/>
      <c r="I2" s="818"/>
      <c r="J2" s="818"/>
      <c r="K2" s="818"/>
      <c r="L2" s="818"/>
      <c r="M2" s="818"/>
      <c r="N2" s="818"/>
      <c r="O2" s="818"/>
      <c r="P2" s="818"/>
      <c r="Q2" s="818" t="s">
        <v>89</v>
      </c>
      <c r="R2" s="818"/>
      <c r="S2" s="818"/>
      <c r="T2" s="818"/>
      <c r="U2" s="818"/>
      <c r="V2" s="818"/>
      <c r="W2" s="818" t="s">
        <v>90</v>
      </c>
      <c r="X2" s="818"/>
      <c r="Y2" s="818" t="s">
        <v>91</v>
      </c>
    </row>
    <row r="3" spans="1:25" ht="27.75" customHeight="1">
      <c r="A3" s="818"/>
      <c r="B3" s="818"/>
      <c r="C3" s="818"/>
      <c r="D3" s="818"/>
      <c r="E3" s="818"/>
      <c r="F3" s="818"/>
      <c r="G3" s="818" t="s">
        <v>92</v>
      </c>
      <c r="H3" s="818"/>
      <c r="I3" s="818" t="s">
        <v>93</v>
      </c>
      <c r="J3" s="818"/>
      <c r="K3" s="818" t="s">
        <v>94</v>
      </c>
      <c r="L3" s="818"/>
      <c r="M3" s="818" t="s">
        <v>95</v>
      </c>
      <c r="N3" s="818"/>
      <c r="O3" s="818" t="s">
        <v>96</v>
      </c>
      <c r="P3" s="818"/>
      <c r="Q3" s="818" t="s">
        <v>97</v>
      </c>
      <c r="R3" s="818"/>
      <c r="S3" s="818" t="s">
        <v>98</v>
      </c>
      <c r="T3" s="818"/>
      <c r="U3" s="818" t="s">
        <v>99</v>
      </c>
      <c r="V3" s="818"/>
      <c r="W3" s="818"/>
      <c r="X3" s="818"/>
      <c r="Y3" s="818"/>
    </row>
    <row r="4" spans="1:25" ht="18.75" customHeight="1">
      <c r="A4" s="818"/>
      <c r="B4" s="818"/>
      <c r="C4" s="818"/>
      <c r="D4" s="131" t="s">
        <v>100</v>
      </c>
      <c r="E4" s="131" t="s">
        <v>101</v>
      </c>
      <c r="F4" s="131" t="s">
        <v>100</v>
      </c>
      <c r="G4" s="131" t="s">
        <v>101</v>
      </c>
      <c r="H4" s="131" t="s">
        <v>100</v>
      </c>
      <c r="I4" s="131" t="s">
        <v>101</v>
      </c>
      <c r="J4" s="131" t="s">
        <v>100</v>
      </c>
      <c r="K4" s="131" t="s">
        <v>101</v>
      </c>
      <c r="L4" s="131" t="s">
        <v>100</v>
      </c>
      <c r="M4" s="131" t="s">
        <v>101</v>
      </c>
      <c r="N4" s="131" t="s">
        <v>100</v>
      </c>
      <c r="O4" s="131" t="s">
        <v>101</v>
      </c>
      <c r="P4" s="131" t="s">
        <v>100</v>
      </c>
      <c r="Q4" s="131" t="s">
        <v>101</v>
      </c>
      <c r="R4" s="131" t="s">
        <v>100</v>
      </c>
      <c r="S4" s="131" t="s">
        <v>101</v>
      </c>
      <c r="T4" s="131" t="s">
        <v>100</v>
      </c>
      <c r="U4" s="131" t="s">
        <v>101</v>
      </c>
      <c r="V4" s="131" t="s">
        <v>100</v>
      </c>
      <c r="W4" s="131" t="s">
        <v>101</v>
      </c>
      <c r="X4" s="131" t="s">
        <v>100</v>
      </c>
      <c r="Y4" s="131" t="s">
        <v>100</v>
      </c>
    </row>
    <row r="5" spans="1:25" s="377" customFormat="1" ht="15.9" customHeight="1">
      <c r="A5" s="404" t="s">
        <v>102</v>
      </c>
      <c r="B5" s="405" t="s">
        <v>103</v>
      </c>
      <c r="C5" s="406" t="s">
        <v>64</v>
      </c>
      <c r="D5" s="407">
        <v>5012.84</v>
      </c>
      <c r="E5" s="408">
        <v>76.83</v>
      </c>
      <c r="F5" s="407">
        <v>3851.37</v>
      </c>
      <c r="G5" s="408">
        <v>15.49</v>
      </c>
      <c r="H5" s="407">
        <v>776.57</v>
      </c>
      <c r="I5" s="408">
        <v>0.53</v>
      </c>
      <c r="J5" s="407">
        <v>26.62</v>
      </c>
      <c r="K5" s="408">
        <v>0</v>
      </c>
      <c r="L5" s="407">
        <v>0</v>
      </c>
      <c r="M5" s="408">
        <v>0</v>
      </c>
      <c r="N5" s="407">
        <v>0</v>
      </c>
      <c r="O5" s="408">
        <v>0.06</v>
      </c>
      <c r="P5" s="407">
        <v>2.77</v>
      </c>
      <c r="Q5" s="408">
        <v>0</v>
      </c>
      <c r="R5" s="407">
        <v>0</v>
      </c>
      <c r="S5" s="408">
        <v>6.15</v>
      </c>
      <c r="T5" s="407">
        <v>308.35000000000002</v>
      </c>
      <c r="U5" s="408">
        <v>0.2</v>
      </c>
      <c r="V5" s="407">
        <v>9.98</v>
      </c>
      <c r="W5" s="408">
        <v>99.258099999999999</v>
      </c>
      <c r="X5" s="407">
        <v>4975.6499999999996</v>
      </c>
      <c r="Y5" s="409">
        <v>9988.5</v>
      </c>
    </row>
    <row r="6" spans="1:25" s="377" customFormat="1" ht="15.9" customHeight="1">
      <c r="A6" s="404" t="s">
        <v>104</v>
      </c>
      <c r="B6" s="405" t="s">
        <v>105</v>
      </c>
      <c r="C6" s="406" t="s">
        <v>64</v>
      </c>
      <c r="D6" s="407">
        <v>6683.79</v>
      </c>
      <c r="E6" s="408">
        <v>76.83</v>
      </c>
      <c r="F6" s="407">
        <v>5135.16</v>
      </c>
      <c r="G6" s="408">
        <v>11.62</v>
      </c>
      <c r="H6" s="407">
        <v>776.57</v>
      </c>
      <c r="I6" s="408">
        <v>0.4</v>
      </c>
      <c r="J6" s="407">
        <v>26.62</v>
      </c>
      <c r="K6" s="408">
        <v>0</v>
      </c>
      <c r="L6" s="407">
        <v>0</v>
      </c>
      <c r="M6" s="408">
        <v>0</v>
      </c>
      <c r="N6" s="407">
        <v>0</v>
      </c>
      <c r="O6" s="408">
        <v>0.04</v>
      </c>
      <c r="P6" s="407">
        <v>2.77</v>
      </c>
      <c r="Q6" s="408">
        <v>0</v>
      </c>
      <c r="R6" s="407">
        <v>0</v>
      </c>
      <c r="S6" s="408">
        <v>4.6100000000000003</v>
      </c>
      <c r="T6" s="407">
        <v>308.35000000000002</v>
      </c>
      <c r="U6" s="408">
        <v>0.15</v>
      </c>
      <c r="V6" s="407">
        <v>9.98</v>
      </c>
      <c r="W6" s="408">
        <v>93.6511</v>
      </c>
      <c r="X6" s="407">
        <v>6259.44</v>
      </c>
      <c r="Y6" s="409">
        <v>12943.23</v>
      </c>
    </row>
    <row r="7" spans="1:25" s="377" customFormat="1" ht="15.9" customHeight="1">
      <c r="A7" s="404" t="s">
        <v>106</v>
      </c>
      <c r="B7" s="405" t="s">
        <v>107</v>
      </c>
      <c r="C7" s="406" t="s">
        <v>64</v>
      </c>
      <c r="D7" s="407">
        <v>11951.52</v>
      </c>
      <c r="E7" s="408">
        <v>76.83</v>
      </c>
      <c r="F7" s="407">
        <v>9182.35</v>
      </c>
      <c r="G7" s="408">
        <v>6.5</v>
      </c>
      <c r="H7" s="407">
        <v>776.57</v>
      </c>
      <c r="I7" s="408">
        <v>0.22</v>
      </c>
      <c r="J7" s="407">
        <v>26.62</v>
      </c>
      <c r="K7" s="408">
        <v>0</v>
      </c>
      <c r="L7" s="407">
        <v>0</v>
      </c>
      <c r="M7" s="408">
        <v>0</v>
      </c>
      <c r="N7" s="407">
        <v>0</v>
      </c>
      <c r="O7" s="408">
        <v>0.02</v>
      </c>
      <c r="P7" s="407">
        <v>2.77</v>
      </c>
      <c r="Q7" s="408">
        <v>0</v>
      </c>
      <c r="R7" s="407">
        <v>0</v>
      </c>
      <c r="S7" s="408">
        <v>2.58</v>
      </c>
      <c r="T7" s="407">
        <v>308.35000000000002</v>
      </c>
      <c r="U7" s="408">
        <v>0.08</v>
      </c>
      <c r="V7" s="407">
        <v>9.98</v>
      </c>
      <c r="W7" s="408">
        <v>86.237099999999998</v>
      </c>
      <c r="X7" s="407">
        <v>10306.64</v>
      </c>
      <c r="Y7" s="409">
        <v>22258.16</v>
      </c>
    </row>
    <row r="8" spans="1:25" s="377" customFormat="1" ht="15.9" customHeight="1">
      <c r="A8" s="700" t="s">
        <v>108</v>
      </c>
      <c r="B8" s="701" t="s">
        <v>109</v>
      </c>
      <c r="C8" s="702" t="s">
        <v>64</v>
      </c>
      <c r="D8" s="703">
        <v>4264.5600000000004</v>
      </c>
      <c r="E8" s="704">
        <v>76.87</v>
      </c>
      <c r="F8" s="703">
        <v>3278.17</v>
      </c>
      <c r="G8" s="704">
        <v>18.21</v>
      </c>
      <c r="H8" s="703">
        <v>776.57</v>
      </c>
      <c r="I8" s="704">
        <v>0</v>
      </c>
      <c r="J8" s="703">
        <v>0</v>
      </c>
      <c r="K8" s="704">
        <v>0</v>
      </c>
      <c r="L8" s="703">
        <v>0</v>
      </c>
      <c r="M8" s="704">
        <v>0</v>
      </c>
      <c r="N8" s="703">
        <v>0</v>
      </c>
      <c r="O8" s="704">
        <v>7.0000000000000007E-2</v>
      </c>
      <c r="P8" s="703">
        <v>2.9</v>
      </c>
      <c r="Q8" s="704">
        <v>0</v>
      </c>
      <c r="R8" s="703">
        <v>0</v>
      </c>
      <c r="S8" s="704">
        <v>7.23</v>
      </c>
      <c r="T8" s="703">
        <v>308.35000000000002</v>
      </c>
      <c r="U8" s="704">
        <v>0.23</v>
      </c>
      <c r="V8" s="703">
        <v>9.98</v>
      </c>
      <c r="W8" s="704">
        <v>102.6123</v>
      </c>
      <c r="X8" s="703">
        <v>4375.96</v>
      </c>
      <c r="Y8" s="705">
        <v>8640.52</v>
      </c>
    </row>
    <row r="9" spans="1:25" s="377" customFormat="1" ht="15.9" customHeight="1">
      <c r="A9" s="404" t="s">
        <v>110</v>
      </c>
      <c r="B9" s="405" t="s">
        <v>111</v>
      </c>
      <c r="C9" s="406" t="s">
        <v>64</v>
      </c>
      <c r="D9" s="407">
        <v>5686.08</v>
      </c>
      <c r="E9" s="408">
        <v>76.87</v>
      </c>
      <c r="F9" s="407">
        <v>4370.8900000000003</v>
      </c>
      <c r="G9" s="408">
        <v>13.66</v>
      </c>
      <c r="H9" s="407">
        <v>776.57</v>
      </c>
      <c r="I9" s="408">
        <v>0</v>
      </c>
      <c r="J9" s="407">
        <v>0</v>
      </c>
      <c r="K9" s="408">
        <v>0</v>
      </c>
      <c r="L9" s="407">
        <v>0</v>
      </c>
      <c r="M9" s="408">
        <v>0</v>
      </c>
      <c r="N9" s="407">
        <v>0</v>
      </c>
      <c r="O9" s="408">
        <v>0.05</v>
      </c>
      <c r="P9" s="407">
        <v>2.9</v>
      </c>
      <c r="Q9" s="408">
        <v>0</v>
      </c>
      <c r="R9" s="407">
        <v>0</v>
      </c>
      <c r="S9" s="408">
        <v>5.42</v>
      </c>
      <c r="T9" s="407">
        <v>308.35000000000002</v>
      </c>
      <c r="U9" s="408">
        <v>0.18</v>
      </c>
      <c r="V9" s="407">
        <v>9.98</v>
      </c>
      <c r="W9" s="408">
        <v>96.176699999999997</v>
      </c>
      <c r="X9" s="407">
        <v>5468.68</v>
      </c>
      <c r="Y9" s="409">
        <v>11154.76</v>
      </c>
    </row>
    <row r="10" spans="1:25" s="377" customFormat="1" ht="15.9" customHeight="1">
      <c r="A10" s="404" t="s">
        <v>112</v>
      </c>
      <c r="B10" s="405" t="s">
        <v>113</v>
      </c>
      <c r="C10" s="406" t="s">
        <v>64</v>
      </c>
      <c r="D10" s="407">
        <v>10167.67</v>
      </c>
      <c r="E10" s="408">
        <v>76.87</v>
      </c>
      <c r="F10" s="407">
        <v>7815.89</v>
      </c>
      <c r="G10" s="408">
        <v>7.64</v>
      </c>
      <c r="H10" s="407">
        <v>776.57</v>
      </c>
      <c r="I10" s="408">
        <v>0</v>
      </c>
      <c r="J10" s="407">
        <v>0</v>
      </c>
      <c r="K10" s="408">
        <v>0</v>
      </c>
      <c r="L10" s="407">
        <v>0</v>
      </c>
      <c r="M10" s="408">
        <v>0</v>
      </c>
      <c r="N10" s="407">
        <v>0</v>
      </c>
      <c r="O10" s="408">
        <v>0.03</v>
      </c>
      <c r="P10" s="407">
        <v>2.9</v>
      </c>
      <c r="Q10" s="408">
        <v>0</v>
      </c>
      <c r="R10" s="407">
        <v>0</v>
      </c>
      <c r="S10" s="408">
        <v>3.03</v>
      </c>
      <c r="T10" s="407">
        <v>308.35000000000002</v>
      </c>
      <c r="U10" s="408">
        <v>0.1</v>
      </c>
      <c r="V10" s="407">
        <v>9.98</v>
      </c>
      <c r="W10" s="408">
        <v>87.666899999999998</v>
      </c>
      <c r="X10" s="407">
        <v>8913.68</v>
      </c>
      <c r="Y10" s="409">
        <v>19081.349999999999</v>
      </c>
    </row>
    <row r="11" spans="1:25" s="377" customFormat="1" ht="15.9" customHeight="1">
      <c r="A11" s="404" t="s">
        <v>114</v>
      </c>
      <c r="B11" s="405" t="s">
        <v>115</v>
      </c>
      <c r="C11" s="406" t="s">
        <v>64</v>
      </c>
      <c r="D11" s="407">
        <v>12443.57</v>
      </c>
      <c r="E11" s="408">
        <v>76.8</v>
      </c>
      <c r="F11" s="407">
        <v>9556.66</v>
      </c>
      <c r="G11" s="408">
        <v>6.24</v>
      </c>
      <c r="H11" s="407">
        <v>776.57</v>
      </c>
      <c r="I11" s="408">
        <v>0.21</v>
      </c>
      <c r="J11" s="407">
        <v>26.62</v>
      </c>
      <c r="K11" s="408">
        <v>0</v>
      </c>
      <c r="L11" s="407">
        <v>0</v>
      </c>
      <c r="M11" s="408">
        <v>0</v>
      </c>
      <c r="N11" s="407">
        <v>0</v>
      </c>
      <c r="O11" s="408">
        <v>0.02</v>
      </c>
      <c r="P11" s="407">
        <v>2.65</v>
      </c>
      <c r="Q11" s="408">
        <v>0</v>
      </c>
      <c r="R11" s="407">
        <v>0</v>
      </c>
      <c r="S11" s="408">
        <v>2.48</v>
      </c>
      <c r="T11" s="407">
        <v>308.35000000000002</v>
      </c>
      <c r="U11" s="408">
        <v>0.08</v>
      </c>
      <c r="V11" s="407">
        <v>9.98</v>
      </c>
      <c r="W11" s="408">
        <v>85.834100000000007</v>
      </c>
      <c r="X11" s="407">
        <v>10680.83</v>
      </c>
      <c r="Y11" s="409">
        <v>23124.400000000001</v>
      </c>
    </row>
    <row r="12" spans="1:25" s="377" customFormat="1" ht="15.9" customHeight="1">
      <c r="A12" s="404" t="s">
        <v>116</v>
      </c>
      <c r="B12" s="405" t="s">
        <v>117</v>
      </c>
      <c r="C12" s="406" t="s">
        <v>64</v>
      </c>
      <c r="D12" s="407">
        <v>14673</v>
      </c>
      <c r="E12" s="408">
        <v>76.8</v>
      </c>
      <c r="F12" s="407">
        <v>11268.86</v>
      </c>
      <c r="G12" s="408">
        <v>5.29</v>
      </c>
      <c r="H12" s="407">
        <v>776.57</v>
      </c>
      <c r="I12" s="408">
        <v>0.18</v>
      </c>
      <c r="J12" s="407">
        <v>26.62</v>
      </c>
      <c r="K12" s="408">
        <v>0</v>
      </c>
      <c r="L12" s="407">
        <v>0</v>
      </c>
      <c r="M12" s="408">
        <v>0</v>
      </c>
      <c r="N12" s="407">
        <v>0</v>
      </c>
      <c r="O12" s="408">
        <v>0.02</v>
      </c>
      <c r="P12" s="407">
        <v>2.65</v>
      </c>
      <c r="Q12" s="408">
        <v>0</v>
      </c>
      <c r="R12" s="407">
        <v>0</v>
      </c>
      <c r="S12" s="408">
        <v>2.1</v>
      </c>
      <c r="T12" s="407">
        <v>308.35000000000002</v>
      </c>
      <c r="U12" s="408">
        <v>7.0000000000000007E-2</v>
      </c>
      <c r="V12" s="407">
        <v>9.98</v>
      </c>
      <c r="W12" s="408">
        <v>84.461500000000001</v>
      </c>
      <c r="X12" s="407">
        <v>12393.03</v>
      </c>
      <c r="Y12" s="409">
        <v>27066.03</v>
      </c>
    </row>
    <row r="13" spans="1:25" s="377" customFormat="1" ht="15.9" customHeight="1">
      <c r="A13" s="404" t="s">
        <v>118</v>
      </c>
      <c r="B13" s="405" t="s">
        <v>119</v>
      </c>
      <c r="C13" s="406" t="s">
        <v>64</v>
      </c>
      <c r="D13" s="407">
        <v>16902.43</v>
      </c>
      <c r="E13" s="408">
        <v>76.8</v>
      </c>
      <c r="F13" s="407">
        <v>12981.06</v>
      </c>
      <c r="G13" s="408">
        <v>4.59</v>
      </c>
      <c r="H13" s="407">
        <v>776.57</v>
      </c>
      <c r="I13" s="408">
        <v>0.16</v>
      </c>
      <c r="J13" s="407">
        <v>26.62</v>
      </c>
      <c r="K13" s="408">
        <v>0</v>
      </c>
      <c r="L13" s="407">
        <v>0</v>
      </c>
      <c r="M13" s="408">
        <v>0</v>
      </c>
      <c r="N13" s="407">
        <v>0</v>
      </c>
      <c r="O13" s="408">
        <v>0.02</v>
      </c>
      <c r="P13" s="407">
        <v>2.65</v>
      </c>
      <c r="Q13" s="408">
        <v>0</v>
      </c>
      <c r="R13" s="407">
        <v>0</v>
      </c>
      <c r="S13" s="408">
        <v>1.82</v>
      </c>
      <c r="T13" s="407">
        <v>308.35000000000002</v>
      </c>
      <c r="U13" s="408">
        <v>0.06</v>
      </c>
      <c r="V13" s="407">
        <v>9.98</v>
      </c>
      <c r="W13" s="408">
        <v>83.450900000000004</v>
      </c>
      <c r="X13" s="407">
        <v>14105.23</v>
      </c>
      <c r="Y13" s="409">
        <v>31007.66</v>
      </c>
    </row>
    <row r="14" spans="1:25" s="377" customFormat="1" ht="15.9" customHeight="1">
      <c r="A14" s="404" t="s">
        <v>120</v>
      </c>
      <c r="B14" s="405" t="s">
        <v>121</v>
      </c>
      <c r="C14" s="406" t="s">
        <v>64</v>
      </c>
      <c r="D14" s="407">
        <v>3336.06</v>
      </c>
      <c r="E14" s="408">
        <v>77.430000000000007</v>
      </c>
      <c r="F14" s="407">
        <v>2583.11</v>
      </c>
      <c r="G14" s="408">
        <v>23.28</v>
      </c>
      <c r="H14" s="407">
        <v>776.57</v>
      </c>
      <c r="I14" s="408">
        <v>0.8</v>
      </c>
      <c r="J14" s="407">
        <v>26.62</v>
      </c>
      <c r="K14" s="408">
        <v>0</v>
      </c>
      <c r="L14" s="407">
        <v>0</v>
      </c>
      <c r="M14" s="408">
        <v>1.46</v>
      </c>
      <c r="N14" s="407">
        <v>48.74</v>
      </c>
      <c r="O14" s="408">
        <v>0.12</v>
      </c>
      <c r="P14" s="407">
        <v>4.03</v>
      </c>
      <c r="Q14" s="408">
        <v>0</v>
      </c>
      <c r="R14" s="407">
        <v>0</v>
      </c>
      <c r="S14" s="408">
        <v>9.24</v>
      </c>
      <c r="T14" s="407">
        <v>308.35000000000002</v>
      </c>
      <c r="U14" s="408">
        <v>0.3</v>
      </c>
      <c r="V14" s="407">
        <v>9.98</v>
      </c>
      <c r="W14" s="408">
        <v>112.6298</v>
      </c>
      <c r="X14" s="407">
        <v>3757.4</v>
      </c>
      <c r="Y14" s="409">
        <v>7093.46</v>
      </c>
    </row>
    <row r="15" spans="1:25" s="377" customFormat="1" ht="15.9" customHeight="1">
      <c r="A15" s="404" t="s">
        <v>122</v>
      </c>
      <c r="B15" s="405" t="s">
        <v>123</v>
      </c>
      <c r="C15" s="406" t="s">
        <v>64</v>
      </c>
      <c r="D15" s="407">
        <v>4448.08</v>
      </c>
      <c r="E15" s="408">
        <v>77.430000000000007</v>
      </c>
      <c r="F15" s="407">
        <v>3444.15</v>
      </c>
      <c r="G15" s="408">
        <v>17.46</v>
      </c>
      <c r="H15" s="407">
        <v>776.57</v>
      </c>
      <c r="I15" s="408">
        <v>0.6</v>
      </c>
      <c r="J15" s="407">
        <v>26.62</v>
      </c>
      <c r="K15" s="408">
        <v>0</v>
      </c>
      <c r="L15" s="407">
        <v>0</v>
      </c>
      <c r="M15" s="408">
        <v>0</v>
      </c>
      <c r="N15" s="407">
        <v>0</v>
      </c>
      <c r="O15" s="408">
        <v>0.09</v>
      </c>
      <c r="P15" s="407">
        <v>4.03</v>
      </c>
      <c r="Q15" s="408">
        <v>0</v>
      </c>
      <c r="R15" s="407">
        <v>0</v>
      </c>
      <c r="S15" s="408">
        <v>6.93</v>
      </c>
      <c r="T15" s="407">
        <v>308.35000000000002</v>
      </c>
      <c r="U15" s="408">
        <v>0.22</v>
      </c>
      <c r="V15" s="407">
        <v>9.98</v>
      </c>
      <c r="W15" s="408">
        <v>102.7342</v>
      </c>
      <c r="X15" s="407">
        <v>4569.7</v>
      </c>
      <c r="Y15" s="409">
        <v>9017.7800000000007</v>
      </c>
    </row>
    <row r="16" spans="1:25" s="377" customFormat="1" ht="15.9" customHeight="1">
      <c r="A16" s="404" t="s">
        <v>124</v>
      </c>
      <c r="B16" s="405" t="s">
        <v>125</v>
      </c>
      <c r="C16" s="406" t="s">
        <v>64</v>
      </c>
      <c r="D16" s="407">
        <v>7572.66</v>
      </c>
      <c r="E16" s="408">
        <v>77.430000000000007</v>
      </c>
      <c r="F16" s="407">
        <v>5863.51</v>
      </c>
      <c r="G16" s="408">
        <v>10.25</v>
      </c>
      <c r="H16" s="407">
        <v>776.57</v>
      </c>
      <c r="I16" s="408">
        <v>0.35</v>
      </c>
      <c r="J16" s="407">
        <v>26.62</v>
      </c>
      <c r="K16" s="408">
        <v>0</v>
      </c>
      <c r="L16" s="407">
        <v>0</v>
      </c>
      <c r="M16" s="408">
        <v>0</v>
      </c>
      <c r="N16" s="407">
        <v>0</v>
      </c>
      <c r="O16" s="408">
        <v>0.05</v>
      </c>
      <c r="P16" s="407">
        <v>4.03</v>
      </c>
      <c r="Q16" s="408">
        <v>0</v>
      </c>
      <c r="R16" s="407">
        <v>0</v>
      </c>
      <c r="S16" s="408">
        <v>4.07</v>
      </c>
      <c r="T16" s="407">
        <v>308.35000000000002</v>
      </c>
      <c r="U16" s="408">
        <v>0.13</v>
      </c>
      <c r="V16" s="407">
        <v>9.98</v>
      </c>
      <c r="W16" s="408">
        <v>92.293400000000005</v>
      </c>
      <c r="X16" s="407">
        <v>6989.06</v>
      </c>
      <c r="Y16" s="409">
        <v>14561.72</v>
      </c>
    </row>
    <row r="17" spans="1:25" s="434" customFormat="1" ht="15.9" customHeight="1">
      <c r="A17" s="700" t="s">
        <v>126</v>
      </c>
      <c r="B17" s="701" t="s">
        <v>127</v>
      </c>
      <c r="C17" s="702" t="s">
        <v>64</v>
      </c>
      <c r="D17" s="703">
        <v>1732.51</v>
      </c>
      <c r="E17" s="704">
        <v>78.22</v>
      </c>
      <c r="F17" s="703">
        <v>1355.17</v>
      </c>
      <c r="G17" s="704">
        <v>44.82</v>
      </c>
      <c r="H17" s="703">
        <v>776.57</v>
      </c>
      <c r="I17" s="704">
        <v>1.87</v>
      </c>
      <c r="J17" s="703">
        <v>32.409999999999997</v>
      </c>
      <c r="K17" s="704">
        <v>0.1</v>
      </c>
      <c r="L17" s="703">
        <v>1.66</v>
      </c>
      <c r="M17" s="704">
        <v>8.3699999999999992</v>
      </c>
      <c r="N17" s="703">
        <v>144.94999999999999</v>
      </c>
      <c r="O17" s="704">
        <v>0.23</v>
      </c>
      <c r="P17" s="703">
        <v>3.92</v>
      </c>
      <c r="Q17" s="704">
        <v>0</v>
      </c>
      <c r="R17" s="703">
        <v>0</v>
      </c>
      <c r="S17" s="704">
        <v>17.8</v>
      </c>
      <c r="T17" s="703">
        <v>308.35000000000002</v>
      </c>
      <c r="U17" s="704">
        <v>0.57999999999999996</v>
      </c>
      <c r="V17" s="703">
        <v>9.98</v>
      </c>
      <c r="W17" s="704">
        <v>151.97649999999999</v>
      </c>
      <c r="X17" s="703">
        <v>2633.01</v>
      </c>
      <c r="Y17" s="705">
        <v>4365.5200000000004</v>
      </c>
    </row>
    <row r="18" spans="1:25" s="434" customFormat="1" ht="15.9" customHeight="1">
      <c r="A18" s="700" t="s">
        <v>128</v>
      </c>
      <c r="B18" s="701" t="s">
        <v>129</v>
      </c>
      <c r="C18" s="702" t="s">
        <v>64</v>
      </c>
      <c r="D18" s="703">
        <v>1992.31</v>
      </c>
      <c r="E18" s="704">
        <v>77.48</v>
      </c>
      <c r="F18" s="703">
        <v>1543.64</v>
      </c>
      <c r="G18" s="704">
        <v>38.979999999999997</v>
      </c>
      <c r="H18" s="703">
        <v>776.57</v>
      </c>
      <c r="I18" s="704">
        <v>0</v>
      </c>
      <c r="J18" s="703">
        <v>0</v>
      </c>
      <c r="K18" s="704">
        <v>0</v>
      </c>
      <c r="L18" s="703">
        <v>0</v>
      </c>
      <c r="M18" s="704">
        <v>6.49</v>
      </c>
      <c r="N18" s="703">
        <v>129.36000000000001</v>
      </c>
      <c r="O18" s="704">
        <v>0.19</v>
      </c>
      <c r="P18" s="703">
        <v>3.82</v>
      </c>
      <c r="Q18" s="704">
        <v>0</v>
      </c>
      <c r="R18" s="703">
        <v>0</v>
      </c>
      <c r="S18" s="704">
        <v>15.48</v>
      </c>
      <c r="T18" s="703">
        <v>308.35000000000002</v>
      </c>
      <c r="U18" s="704">
        <v>0.5</v>
      </c>
      <c r="V18" s="703">
        <v>9.98</v>
      </c>
      <c r="W18" s="704">
        <v>139.1208</v>
      </c>
      <c r="X18" s="703">
        <v>2771.72</v>
      </c>
      <c r="Y18" s="705">
        <v>4764.0200000000004</v>
      </c>
    </row>
    <row r="19" spans="1:25" s="377" customFormat="1" ht="15.9" customHeight="1">
      <c r="A19" s="404" t="s">
        <v>130</v>
      </c>
      <c r="B19" s="405" t="s">
        <v>131</v>
      </c>
      <c r="C19" s="406" t="s">
        <v>64</v>
      </c>
      <c r="D19" s="407">
        <v>1918.76</v>
      </c>
      <c r="E19" s="408">
        <v>77.489999999999995</v>
      </c>
      <c r="F19" s="407">
        <v>1486.85</v>
      </c>
      <c r="G19" s="408">
        <v>40.47</v>
      </c>
      <c r="H19" s="407">
        <v>776.57</v>
      </c>
      <c r="I19" s="408">
        <v>1.69</v>
      </c>
      <c r="J19" s="407">
        <v>32.409999999999997</v>
      </c>
      <c r="K19" s="408">
        <v>0.18</v>
      </c>
      <c r="L19" s="407">
        <v>3.41</v>
      </c>
      <c r="M19" s="408">
        <v>6.97</v>
      </c>
      <c r="N19" s="407">
        <v>133.77000000000001</v>
      </c>
      <c r="O19" s="408">
        <v>0.2</v>
      </c>
      <c r="P19" s="407">
        <v>3.89</v>
      </c>
      <c r="Q19" s="408">
        <v>0</v>
      </c>
      <c r="R19" s="407">
        <v>0</v>
      </c>
      <c r="S19" s="408">
        <v>16.07</v>
      </c>
      <c r="T19" s="407">
        <v>308.35000000000002</v>
      </c>
      <c r="U19" s="408">
        <v>0.52</v>
      </c>
      <c r="V19" s="407">
        <v>9.98</v>
      </c>
      <c r="W19" s="408">
        <v>143.59440000000001</v>
      </c>
      <c r="X19" s="407">
        <v>2755.24</v>
      </c>
      <c r="Y19" s="409">
        <v>4674</v>
      </c>
    </row>
    <row r="20" spans="1:25" s="377" customFormat="1" ht="15.9" customHeight="1">
      <c r="A20" s="404" t="s">
        <v>132</v>
      </c>
      <c r="B20" s="405" t="s">
        <v>133</v>
      </c>
      <c r="C20" s="406" t="s">
        <v>64</v>
      </c>
      <c r="D20" s="407">
        <v>1732.51</v>
      </c>
      <c r="E20" s="408">
        <v>77.510000000000005</v>
      </c>
      <c r="F20" s="407">
        <v>1342.87</v>
      </c>
      <c r="G20" s="408">
        <v>44.82</v>
      </c>
      <c r="H20" s="407">
        <v>776.57</v>
      </c>
      <c r="I20" s="408">
        <v>1.87</v>
      </c>
      <c r="J20" s="407">
        <v>32.409999999999997</v>
      </c>
      <c r="K20" s="408">
        <v>0.08</v>
      </c>
      <c r="L20" s="407">
        <v>1.44</v>
      </c>
      <c r="M20" s="408">
        <v>8.3699999999999992</v>
      </c>
      <c r="N20" s="407">
        <v>144.94999999999999</v>
      </c>
      <c r="O20" s="408">
        <v>0.22</v>
      </c>
      <c r="P20" s="407">
        <v>3.81</v>
      </c>
      <c r="Q20" s="408">
        <v>0</v>
      </c>
      <c r="R20" s="407">
        <v>0</v>
      </c>
      <c r="S20" s="408">
        <v>17.8</v>
      </c>
      <c r="T20" s="407">
        <v>308.35000000000002</v>
      </c>
      <c r="U20" s="408">
        <v>0.57999999999999996</v>
      </c>
      <c r="V20" s="407">
        <v>9.98</v>
      </c>
      <c r="W20" s="408">
        <v>151.2475</v>
      </c>
      <c r="X20" s="407">
        <v>2620.38</v>
      </c>
      <c r="Y20" s="409">
        <v>4352.8900000000003</v>
      </c>
    </row>
    <row r="21" spans="1:25" s="377" customFormat="1" ht="15.9" customHeight="1">
      <c r="A21" s="404" t="s">
        <v>134</v>
      </c>
      <c r="B21" s="405" t="s">
        <v>135</v>
      </c>
      <c r="C21" s="406" t="s">
        <v>64</v>
      </c>
      <c r="D21" s="407">
        <v>3210.2</v>
      </c>
      <c r="E21" s="408">
        <v>77.040000000000006</v>
      </c>
      <c r="F21" s="407">
        <v>2473.14</v>
      </c>
      <c r="G21" s="408">
        <v>24.19</v>
      </c>
      <c r="H21" s="407">
        <v>776.57</v>
      </c>
      <c r="I21" s="408">
        <v>0.83</v>
      </c>
      <c r="J21" s="407">
        <v>26.62</v>
      </c>
      <c r="K21" s="408">
        <v>0</v>
      </c>
      <c r="L21" s="407">
        <v>0</v>
      </c>
      <c r="M21" s="408">
        <v>1.75</v>
      </c>
      <c r="N21" s="407">
        <v>56.29</v>
      </c>
      <c r="O21" s="408">
        <v>0.09</v>
      </c>
      <c r="P21" s="407">
        <v>2.85</v>
      </c>
      <c r="Q21" s="408">
        <v>0</v>
      </c>
      <c r="R21" s="407">
        <v>0</v>
      </c>
      <c r="S21" s="408">
        <v>9.61</v>
      </c>
      <c r="T21" s="407">
        <v>308.35000000000002</v>
      </c>
      <c r="U21" s="408">
        <v>0.31</v>
      </c>
      <c r="V21" s="407">
        <v>9.98</v>
      </c>
      <c r="W21" s="408">
        <v>113.8184</v>
      </c>
      <c r="X21" s="407">
        <v>3653.8</v>
      </c>
      <c r="Y21" s="409">
        <v>6863.99</v>
      </c>
    </row>
    <row r="22" spans="1:25" s="434" customFormat="1" ht="15.9" customHeight="1">
      <c r="A22" s="700" t="s">
        <v>136</v>
      </c>
      <c r="B22" s="701" t="s">
        <v>137</v>
      </c>
      <c r="C22" s="702" t="s">
        <v>64</v>
      </c>
      <c r="D22" s="703">
        <v>4280.26</v>
      </c>
      <c r="E22" s="704">
        <v>77.040000000000006</v>
      </c>
      <c r="F22" s="703">
        <v>3297.52</v>
      </c>
      <c r="G22" s="704">
        <v>18.14</v>
      </c>
      <c r="H22" s="703">
        <v>776.57</v>
      </c>
      <c r="I22" s="704">
        <v>0.62</v>
      </c>
      <c r="J22" s="703">
        <v>26.62</v>
      </c>
      <c r="K22" s="704">
        <v>0</v>
      </c>
      <c r="L22" s="703">
        <v>0</v>
      </c>
      <c r="M22" s="704">
        <v>0</v>
      </c>
      <c r="N22" s="703">
        <v>0</v>
      </c>
      <c r="O22" s="704">
        <v>7.0000000000000007E-2</v>
      </c>
      <c r="P22" s="703">
        <v>2.85</v>
      </c>
      <c r="Q22" s="704">
        <v>0</v>
      </c>
      <c r="R22" s="703">
        <v>0</v>
      </c>
      <c r="S22" s="704">
        <v>7.2</v>
      </c>
      <c r="T22" s="703">
        <v>308.35000000000002</v>
      </c>
      <c r="U22" s="704">
        <v>0.23</v>
      </c>
      <c r="V22" s="703">
        <v>9.98</v>
      </c>
      <c r="W22" s="704">
        <v>103.3087</v>
      </c>
      <c r="X22" s="703">
        <v>4421.8900000000003</v>
      </c>
      <c r="Y22" s="705">
        <v>8702.15</v>
      </c>
    </row>
    <row r="23" spans="1:25" s="377" customFormat="1" ht="15.9" customHeight="1">
      <c r="A23" s="404" t="s">
        <v>138</v>
      </c>
      <c r="B23" s="405" t="s">
        <v>139</v>
      </c>
      <c r="C23" s="406" t="s">
        <v>64</v>
      </c>
      <c r="D23" s="407">
        <v>7832.71</v>
      </c>
      <c r="E23" s="408">
        <v>77.040000000000006</v>
      </c>
      <c r="F23" s="407">
        <v>6034.32</v>
      </c>
      <c r="G23" s="408">
        <v>9.91</v>
      </c>
      <c r="H23" s="407">
        <v>776.57</v>
      </c>
      <c r="I23" s="408">
        <v>0.34</v>
      </c>
      <c r="J23" s="407">
        <v>26.62</v>
      </c>
      <c r="K23" s="408">
        <v>0</v>
      </c>
      <c r="L23" s="407">
        <v>0</v>
      </c>
      <c r="M23" s="408">
        <v>0</v>
      </c>
      <c r="N23" s="407">
        <v>0</v>
      </c>
      <c r="O23" s="408">
        <v>0.04</v>
      </c>
      <c r="P23" s="407">
        <v>2.85</v>
      </c>
      <c r="Q23" s="408">
        <v>0</v>
      </c>
      <c r="R23" s="407">
        <v>0</v>
      </c>
      <c r="S23" s="408">
        <v>3.94</v>
      </c>
      <c r="T23" s="407">
        <v>308.35000000000002</v>
      </c>
      <c r="U23" s="408">
        <v>0.13</v>
      </c>
      <c r="V23" s="407">
        <v>9.98</v>
      </c>
      <c r="W23" s="408">
        <v>91.394800000000004</v>
      </c>
      <c r="X23" s="407">
        <v>7158.69</v>
      </c>
      <c r="Y23" s="409">
        <v>14991.41</v>
      </c>
    </row>
    <row r="24" spans="1:25" s="377" customFormat="1" ht="15.9" customHeight="1">
      <c r="A24" s="404" t="s">
        <v>140</v>
      </c>
      <c r="B24" s="405" t="s">
        <v>141</v>
      </c>
      <c r="C24" s="406" t="s">
        <v>64</v>
      </c>
      <c r="D24" s="407">
        <v>3849.47</v>
      </c>
      <c r="E24" s="408">
        <v>76.62</v>
      </c>
      <c r="F24" s="407">
        <v>2949.47</v>
      </c>
      <c r="G24" s="408">
        <v>20.170000000000002</v>
      </c>
      <c r="H24" s="407">
        <v>776.57</v>
      </c>
      <c r="I24" s="408">
        <v>0</v>
      </c>
      <c r="J24" s="407">
        <v>0</v>
      </c>
      <c r="K24" s="408">
        <v>0</v>
      </c>
      <c r="L24" s="407">
        <v>0</v>
      </c>
      <c r="M24" s="408">
        <v>0.47</v>
      </c>
      <c r="N24" s="407">
        <v>17.93</v>
      </c>
      <c r="O24" s="408">
        <v>7.0000000000000007E-2</v>
      </c>
      <c r="P24" s="407">
        <v>2.5099999999999998</v>
      </c>
      <c r="Q24" s="408">
        <v>0</v>
      </c>
      <c r="R24" s="407">
        <v>0</v>
      </c>
      <c r="S24" s="408">
        <v>8.01</v>
      </c>
      <c r="T24" s="407">
        <v>308.35000000000002</v>
      </c>
      <c r="U24" s="408">
        <v>0.26</v>
      </c>
      <c r="V24" s="407">
        <v>9.98</v>
      </c>
      <c r="W24" s="408">
        <v>105.5938</v>
      </c>
      <c r="X24" s="407">
        <v>4064.81</v>
      </c>
      <c r="Y24" s="409">
        <v>7914.28</v>
      </c>
    </row>
    <row r="25" spans="1:25" s="377" customFormat="1" ht="15.9" customHeight="1">
      <c r="A25" s="404" t="s">
        <v>142</v>
      </c>
      <c r="B25" s="405" t="s">
        <v>143</v>
      </c>
      <c r="C25" s="406" t="s">
        <v>64</v>
      </c>
      <c r="D25" s="407">
        <v>4528.2</v>
      </c>
      <c r="E25" s="408">
        <v>76.75</v>
      </c>
      <c r="F25" s="407">
        <v>3475.4</v>
      </c>
      <c r="G25" s="408">
        <v>17.149999999999999</v>
      </c>
      <c r="H25" s="407">
        <v>776.57</v>
      </c>
      <c r="I25" s="408">
        <v>0</v>
      </c>
      <c r="J25" s="407">
        <v>0</v>
      </c>
      <c r="K25" s="408">
        <v>0</v>
      </c>
      <c r="L25" s="407">
        <v>0</v>
      </c>
      <c r="M25" s="408">
        <v>0</v>
      </c>
      <c r="N25" s="407">
        <v>0</v>
      </c>
      <c r="O25" s="408">
        <v>7.0000000000000007E-2</v>
      </c>
      <c r="P25" s="407">
        <v>3.1</v>
      </c>
      <c r="Q25" s="408">
        <v>0</v>
      </c>
      <c r="R25" s="407">
        <v>0</v>
      </c>
      <c r="S25" s="408">
        <v>6.81</v>
      </c>
      <c r="T25" s="407">
        <v>308.35000000000002</v>
      </c>
      <c r="U25" s="408">
        <v>0.22</v>
      </c>
      <c r="V25" s="407">
        <v>9.98</v>
      </c>
      <c r="W25" s="408">
        <v>100.99809999999999</v>
      </c>
      <c r="X25" s="407">
        <v>4573.3999999999996</v>
      </c>
      <c r="Y25" s="409">
        <v>9101.6</v>
      </c>
    </row>
    <row r="26" spans="1:25" s="377" customFormat="1" ht="15.9" customHeight="1">
      <c r="A26" s="404" t="s">
        <v>144</v>
      </c>
      <c r="B26" s="405" t="s">
        <v>145</v>
      </c>
      <c r="C26" s="406" t="s">
        <v>64</v>
      </c>
      <c r="D26" s="407">
        <v>6037.61</v>
      </c>
      <c r="E26" s="408">
        <v>76.75</v>
      </c>
      <c r="F26" s="407">
        <v>4633.8599999999997</v>
      </c>
      <c r="G26" s="408">
        <v>12.86</v>
      </c>
      <c r="H26" s="407">
        <v>776.57</v>
      </c>
      <c r="I26" s="408">
        <v>0</v>
      </c>
      <c r="J26" s="407">
        <v>0</v>
      </c>
      <c r="K26" s="408">
        <v>0</v>
      </c>
      <c r="L26" s="407">
        <v>0</v>
      </c>
      <c r="M26" s="408">
        <v>0</v>
      </c>
      <c r="N26" s="407">
        <v>0</v>
      </c>
      <c r="O26" s="408">
        <v>0.05</v>
      </c>
      <c r="P26" s="407">
        <v>3.1</v>
      </c>
      <c r="Q26" s="408">
        <v>0</v>
      </c>
      <c r="R26" s="407">
        <v>0</v>
      </c>
      <c r="S26" s="408">
        <v>5.1100000000000003</v>
      </c>
      <c r="T26" s="407">
        <v>308.35000000000002</v>
      </c>
      <c r="U26" s="408">
        <v>0.17</v>
      </c>
      <c r="V26" s="407">
        <v>9.98</v>
      </c>
      <c r="W26" s="408">
        <v>94.936000000000007</v>
      </c>
      <c r="X26" s="407">
        <v>5731.86</v>
      </c>
      <c r="Y26" s="409">
        <v>11769.47</v>
      </c>
    </row>
    <row r="27" spans="1:25" s="377" customFormat="1" ht="15.9" customHeight="1">
      <c r="A27" s="404" t="s">
        <v>146</v>
      </c>
      <c r="B27" s="405" t="s">
        <v>147</v>
      </c>
      <c r="C27" s="406" t="s">
        <v>64</v>
      </c>
      <c r="D27" s="407">
        <v>11592.84</v>
      </c>
      <c r="E27" s="408">
        <v>76.75</v>
      </c>
      <c r="F27" s="407">
        <v>8897.5</v>
      </c>
      <c r="G27" s="408">
        <v>6.7</v>
      </c>
      <c r="H27" s="407">
        <v>776.57</v>
      </c>
      <c r="I27" s="408">
        <v>0</v>
      </c>
      <c r="J27" s="407">
        <v>0</v>
      </c>
      <c r="K27" s="408">
        <v>0</v>
      </c>
      <c r="L27" s="407">
        <v>0</v>
      </c>
      <c r="M27" s="408">
        <v>0</v>
      </c>
      <c r="N27" s="407">
        <v>0</v>
      </c>
      <c r="O27" s="408">
        <v>0.03</v>
      </c>
      <c r="P27" s="407">
        <v>3.1</v>
      </c>
      <c r="Q27" s="408">
        <v>0</v>
      </c>
      <c r="R27" s="407">
        <v>0</v>
      </c>
      <c r="S27" s="408">
        <v>2.66</v>
      </c>
      <c r="T27" s="407">
        <v>308.35000000000002</v>
      </c>
      <c r="U27" s="408">
        <v>0.09</v>
      </c>
      <c r="V27" s="407">
        <v>9.98</v>
      </c>
      <c r="W27" s="408">
        <v>86.221400000000003</v>
      </c>
      <c r="X27" s="407">
        <v>9995.51</v>
      </c>
      <c r="Y27" s="409">
        <v>21588.35</v>
      </c>
    </row>
    <row r="28" spans="1:25" s="377" customFormat="1" ht="15.9" customHeight="1">
      <c r="A28" s="700" t="s">
        <v>148</v>
      </c>
      <c r="B28" s="701" t="s">
        <v>340</v>
      </c>
      <c r="C28" s="702" t="s">
        <v>64</v>
      </c>
      <c r="D28" s="703">
        <v>21157.77</v>
      </c>
      <c r="E28" s="704">
        <v>77.12</v>
      </c>
      <c r="F28" s="703">
        <v>16316.87</v>
      </c>
      <c r="G28" s="704">
        <v>3.67</v>
      </c>
      <c r="H28" s="703">
        <v>776.57</v>
      </c>
      <c r="I28" s="704">
        <v>0.11</v>
      </c>
      <c r="J28" s="703">
        <v>24.31</v>
      </c>
      <c r="K28" s="704">
        <v>0</v>
      </c>
      <c r="L28" s="703">
        <v>0</v>
      </c>
      <c r="M28" s="704">
        <v>0</v>
      </c>
      <c r="N28" s="703">
        <v>0</v>
      </c>
      <c r="O28" s="704">
        <v>0.02</v>
      </c>
      <c r="P28" s="703">
        <v>3.31</v>
      </c>
      <c r="Q28" s="704">
        <v>0</v>
      </c>
      <c r="R28" s="703">
        <v>0</v>
      </c>
      <c r="S28" s="704">
        <v>1.46</v>
      </c>
      <c r="T28" s="703">
        <v>308.35000000000002</v>
      </c>
      <c r="U28" s="704">
        <v>0.05</v>
      </c>
      <c r="V28" s="703">
        <v>9.98</v>
      </c>
      <c r="W28" s="704">
        <v>82.4255</v>
      </c>
      <c r="X28" s="703">
        <v>17439.39</v>
      </c>
      <c r="Y28" s="705">
        <v>38597.160000000003</v>
      </c>
    </row>
    <row r="29" spans="1:25" s="377" customFormat="1" ht="15.9" customHeight="1">
      <c r="A29" s="404" t="s">
        <v>149</v>
      </c>
      <c r="B29" s="405" t="s">
        <v>150</v>
      </c>
      <c r="C29" s="406" t="s">
        <v>64</v>
      </c>
      <c r="D29" s="407">
        <v>4735.0200000000004</v>
      </c>
      <c r="E29" s="408">
        <v>76.19</v>
      </c>
      <c r="F29" s="407">
        <v>3607.61</v>
      </c>
      <c r="G29" s="408">
        <v>16.399999999999999</v>
      </c>
      <c r="H29" s="407">
        <v>776.57</v>
      </c>
      <c r="I29" s="408">
        <v>0</v>
      </c>
      <c r="J29" s="407">
        <v>0</v>
      </c>
      <c r="K29" s="408">
        <v>0</v>
      </c>
      <c r="L29" s="407">
        <v>0</v>
      </c>
      <c r="M29" s="408">
        <v>0</v>
      </c>
      <c r="N29" s="407">
        <v>0</v>
      </c>
      <c r="O29" s="408">
        <v>0.04</v>
      </c>
      <c r="P29" s="407">
        <v>2.09</v>
      </c>
      <c r="Q29" s="408">
        <v>0</v>
      </c>
      <c r="R29" s="407">
        <v>0</v>
      </c>
      <c r="S29" s="408">
        <v>6.51</v>
      </c>
      <c r="T29" s="407">
        <v>308.35000000000002</v>
      </c>
      <c r="U29" s="408">
        <v>0.21</v>
      </c>
      <c r="V29" s="407">
        <v>9.98</v>
      </c>
      <c r="W29" s="408">
        <v>99.357600000000005</v>
      </c>
      <c r="X29" s="407">
        <v>4704.6000000000004</v>
      </c>
      <c r="Y29" s="409">
        <v>9439.6299999999992</v>
      </c>
    </row>
    <row r="30" spans="1:25" s="377" customFormat="1" ht="15.9" customHeight="1">
      <c r="A30" s="404" t="s">
        <v>151</v>
      </c>
      <c r="B30" s="405" t="s">
        <v>152</v>
      </c>
      <c r="C30" s="406" t="s">
        <v>64</v>
      </c>
      <c r="D30" s="407">
        <v>6313.36</v>
      </c>
      <c r="E30" s="408">
        <v>76.19</v>
      </c>
      <c r="F30" s="407">
        <v>4810.1499999999996</v>
      </c>
      <c r="G30" s="408">
        <v>12.3</v>
      </c>
      <c r="H30" s="407">
        <v>776.57</v>
      </c>
      <c r="I30" s="408">
        <v>0</v>
      </c>
      <c r="J30" s="407">
        <v>0</v>
      </c>
      <c r="K30" s="408">
        <v>0</v>
      </c>
      <c r="L30" s="407">
        <v>0</v>
      </c>
      <c r="M30" s="408">
        <v>0</v>
      </c>
      <c r="N30" s="407">
        <v>0</v>
      </c>
      <c r="O30" s="408">
        <v>0.03</v>
      </c>
      <c r="P30" s="407">
        <v>2.09</v>
      </c>
      <c r="Q30" s="408">
        <v>0</v>
      </c>
      <c r="R30" s="407">
        <v>0</v>
      </c>
      <c r="S30" s="408">
        <v>4.88</v>
      </c>
      <c r="T30" s="407">
        <v>308.35000000000002</v>
      </c>
      <c r="U30" s="408">
        <v>0.16</v>
      </c>
      <c r="V30" s="407">
        <v>9.98</v>
      </c>
      <c r="W30" s="408">
        <v>93.565700000000007</v>
      </c>
      <c r="X30" s="407">
        <v>5907.14</v>
      </c>
      <c r="Y30" s="409">
        <v>12220.5</v>
      </c>
    </row>
    <row r="31" spans="1:25" s="377" customFormat="1" ht="15.9" customHeight="1">
      <c r="A31" s="404" t="s">
        <v>153</v>
      </c>
      <c r="B31" s="405" t="s">
        <v>154</v>
      </c>
      <c r="C31" s="406" t="s">
        <v>64</v>
      </c>
      <c r="D31" s="407">
        <v>9336.7999999999993</v>
      </c>
      <c r="E31" s="408">
        <v>76.19</v>
      </c>
      <c r="F31" s="407">
        <v>7113.71</v>
      </c>
      <c r="G31" s="408">
        <v>8.32</v>
      </c>
      <c r="H31" s="407">
        <v>776.57</v>
      </c>
      <c r="I31" s="408">
        <v>0</v>
      </c>
      <c r="J31" s="407">
        <v>0</v>
      </c>
      <c r="K31" s="408">
        <v>0</v>
      </c>
      <c r="L31" s="407">
        <v>0</v>
      </c>
      <c r="M31" s="408">
        <v>0</v>
      </c>
      <c r="N31" s="407">
        <v>0</v>
      </c>
      <c r="O31" s="408">
        <v>0.02</v>
      </c>
      <c r="P31" s="407">
        <v>2.09</v>
      </c>
      <c r="Q31" s="408">
        <v>0</v>
      </c>
      <c r="R31" s="407">
        <v>0</v>
      </c>
      <c r="S31" s="408">
        <v>3.3</v>
      </c>
      <c r="T31" s="407">
        <v>308.35000000000002</v>
      </c>
      <c r="U31" s="408">
        <v>0.11</v>
      </c>
      <c r="V31" s="407">
        <v>9.98</v>
      </c>
      <c r="W31" s="408">
        <v>87.939099999999996</v>
      </c>
      <c r="X31" s="407">
        <v>8210.7000000000007</v>
      </c>
      <c r="Y31" s="409">
        <v>17547.5</v>
      </c>
    </row>
    <row r="32" spans="1:25" s="377" customFormat="1" ht="15.9" customHeight="1">
      <c r="A32" s="404" t="s">
        <v>155</v>
      </c>
      <c r="B32" s="405" t="s">
        <v>156</v>
      </c>
      <c r="C32" s="406" t="s">
        <v>64</v>
      </c>
      <c r="D32" s="407">
        <v>12443.57</v>
      </c>
      <c r="E32" s="408">
        <v>76.790000000000006</v>
      </c>
      <c r="F32" s="407">
        <v>9555.42</v>
      </c>
      <c r="G32" s="408">
        <v>6.24</v>
      </c>
      <c r="H32" s="407">
        <v>776.57</v>
      </c>
      <c r="I32" s="408">
        <v>0.21</v>
      </c>
      <c r="J32" s="407">
        <v>26.62</v>
      </c>
      <c r="K32" s="408">
        <v>0</v>
      </c>
      <c r="L32" s="407">
        <v>0</v>
      </c>
      <c r="M32" s="408">
        <v>0</v>
      </c>
      <c r="N32" s="407">
        <v>0</v>
      </c>
      <c r="O32" s="408">
        <v>0.02</v>
      </c>
      <c r="P32" s="407">
        <v>3.04</v>
      </c>
      <c r="Q32" s="408">
        <v>0</v>
      </c>
      <c r="R32" s="407">
        <v>0</v>
      </c>
      <c r="S32" s="408">
        <v>2.48</v>
      </c>
      <c r="T32" s="407">
        <v>308.35000000000002</v>
      </c>
      <c r="U32" s="408">
        <v>0.08</v>
      </c>
      <c r="V32" s="407">
        <v>9.98</v>
      </c>
      <c r="W32" s="408">
        <v>85.827299999999994</v>
      </c>
      <c r="X32" s="407">
        <v>10679.97</v>
      </c>
      <c r="Y32" s="409">
        <v>23123.54</v>
      </c>
    </row>
    <row r="33" spans="1:25" s="377" customFormat="1" ht="15.9" customHeight="1">
      <c r="A33" s="404" t="s">
        <v>157</v>
      </c>
      <c r="B33" s="405" t="s">
        <v>158</v>
      </c>
      <c r="C33" s="406" t="s">
        <v>64</v>
      </c>
      <c r="D33" s="407">
        <v>13437.97</v>
      </c>
      <c r="E33" s="408">
        <v>76.790000000000006</v>
      </c>
      <c r="F33" s="407">
        <v>10319.02</v>
      </c>
      <c r="G33" s="408">
        <v>5.78</v>
      </c>
      <c r="H33" s="407">
        <v>776.57</v>
      </c>
      <c r="I33" s="408">
        <v>0.2</v>
      </c>
      <c r="J33" s="407">
        <v>26.62</v>
      </c>
      <c r="K33" s="408">
        <v>0</v>
      </c>
      <c r="L33" s="407">
        <v>0</v>
      </c>
      <c r="M33" s="408">
        <v>0</v>
      </c>
      <c r="N33" s="407">
        <v>0</v>
      </c>
      <c r="O33" s="408">
        <v>0.02</v>
      </c>
      <c r="P33" s="407">
        <v>3.04</v>
      </c>
      <c r="Q33" s="408">
        <v>0</v>
      </c>
      <c r="R33" s="407">
        <v>0</v>
      </c>
      <c r="S33" s="408">
        <v>2.29</v>
      </c>
      <c r="T33" s="407">
        <v>308.35000000000002</v>
      </c>
      <c r="U33" s="408">
        <v>7.0000000000000007E-2</v>
      </c>
      <c r="V33" s="407">
        <v>9.98</v>
      </c>
      <c r="W33" s="408">
        <v>85.158500000000004</v>
      </c>
      <c r="X33" s="407">
        <v>11443.58</v>
      </c>
      <c r="Y33" s="409">
        <v>24881.55</v>
      </c>
    </row>
    <row r="34" spans="1:25" s="377" customFormat="1" ht="15.9" customHeight="1">
      <c r="A34" s="404" t="s">
        <v>159</v>
      </c>
      <c r="B34" s="405" t="s">
        <v>160</v>
      </c>
      <c r="C34" s="406" t="s">
        <v>64</v>
      </c>
      <c r="D34" s="407">
        <v>14432.38</v>
      </c>
      <c r="E34" s="408">
        <v>76.790000000000006</v>
      </c>
      <c r="F34" s="407">
        <v>11082.62</v>
      </c>
      <c r="G34" s="408">
        <v>5.38</v>
      </c>
      <c r="H34" s="407">
        <v>776.57</v>
      </c>
      <c r="I34" s="408">
        <v>0.18</v>
      </c>
      <c r="J34" s="407">
        <v>26.62</v>
      </c>
      <c r="K34" s="408">
        <v>0</v>
      </c>
      <c r="L34" s="407">
        <v>0</v>
      </c>
      <c r="M34" s="408">
        <v>0</v>
      </c>
      <c r="N34" s="407">
        <v>0</v>
      </c>
      <c r="O34" s="408">
        <v>0.02</v>
      </c>
      <c r="P34" s="407">
        <v>3.04</v>
      </c>
      <c r="Q34" s="408">
        <v>0</v>
      </c>
      <c r="R34" s="407">
        <v>0</v>
      </c>
      <c r="S34" s="408">
        <v>2.14</v>
      </c>
      <c r="T34" s="407">
        <v>308.35000000000002</v>
      </c>
      <c r="U34" s="408">
        <v>7.0000000000000007E-2</v>
      </c>
      <c r="V34" s="407">
        <v>9.98</v>
      </c>
      <c r="W34" s="408">
        <v>84.581900000000005</v>
      </c>
      <c r="X34" s="407">
        <v>12207.18</v>
      </c>
      <c r="Y34" s="409">
        <v>26639.56</v>
      </c>
    </row>
    <row r="35" spans="1:25" s="377" customFormat="1" ht="15.9" customHeight="1">
      <c r="A35" s="404" t="s">
        <v>161</v>
      </c>
      <c r="B35" s="405" t="s">
        <v>162</v>
      </c>
      <c r="C35" s="406" t="s">
        <v>64</v>
      </c>
      <c r="D35" s="407">
        <v>12443.57</v>
      </c>
      <c r="E35" s="408">
        <v>77.19</v>
      </c>
      <c r="F35" s="407">
        <v>9605.19</v>
      </c>
      <c r="G35" s="408">
        <v>6.24</v>
      </c>
      <c r="H35" s="407">
        <v>776.57</v>
      </c>
      <c r="I35" s="408">
        <v>0.21</v>
      </c>
      <c r="J35" s="407">
        <v>26.62</v>
      </c>
      <c r="K35" s="408">
        <v>0</v>
      </c>
      <c r="L35" s="407">
        <v>0</v>
      </c>
      <c r="M35" s="408">
        <v>0</v>
      </c>
      <c r="N35" s="407">
        <v>0</v>
      </c>
      <c r="O35" s="408">
        <v>0.02</v>
      </c>
      <c r="P35" s="407">
        <v>2.98</v>
      </c>
      <c r="Q35" s="408">
        <v>0</v>
      </c>
      <c r="R35" s="407">
        <v>0</v>
      </c>
      <c r="S35" s="408">
        <v>2.48</v>
      </c>
      <c r="T35" s="407">
        <v>308.35000000000002</v>
      </c>
      <c r="U35" s="408">
        <v>0.08</v>
      </c>
      <c r="V35" s="407">
        <v>9.98</v>
      </c>
      <c r="W35" s="408">
        <v>86.226799999999997</v>
      </c>
      <c r="X35" s="407">
        <v>10729.69</v>
      </c>
      <c r="Y35" s="409">
        <v>23173.26</v>
      </c>
    </row>
    <row r="36" spans="1:25" s="434" customFormat="1" ht="15.9" customHeight="1">
      <c r="A36" s="700" t="s">
        <v>163</v>
      </c>
      <c r="B36" s="701" t="s">
        <v>164</v>
      </c>
      <c r="C36" s="702" t="s">
        <v>64</v>
      </c>
      <c r="D36" s="703">
        <v>14959.16</v>
      </c>
      <c r="E36" s="704">
        <v>77.19</v>
      </c>
      <c r="F36" s="703">
        <v>11546.98</v>
      </c>
      <c r="G36" s="704">
        <v>5.19</v>
      </c>
      <c r="H36" s="703">
        <v>776.57</v>
      </c>
      <c r="I36" s="704">
        <v>0.18</v>
      </c>
      <c r="J36" s="703">
        <v>26.62</v>
      </c>
      <c r="K36" s="704">
        <v>0</v>
      </c>
      <c r="L36" s="703">
        <v>0</v>
      </c>
      <c r="M36" s="704">
        <v>0</v>
      </c>
      <c r="N36" s="703">
        <v>0</v>
      </c>
      <c r="O36" s="704">
        <v>0.02</v>
      </c>
      <c r="P36" s="703">
        <v>2.98</v>
      </c>
      <c r="Q36" s="704">
        <v>0</v>
      </c>
      <c r="R36" s="703">
        <v>0</v>
      </c>
      <c r="S36" s="704">
        <v>2.06</v>
      </c>
      <c r="T36" s="703">
        <v>308.35000000000002</v>
      </c>
      <c r="U36" s="704">
        <v>7.0000000000000007E-2</v>
      </c>
      <c r="V36" s="703">
        <v>9.98</v>
      </c>
      <c r="W36" s="704">
        <v>84.707099999999997</v>
      </c>
      <c r="X36" s="703">
        <v>12671.47</v>
      </c>
      <c r="Y36" s="705">
        <v>27630.639999999999</v>
      </c>
    </row>
    <row r="37" spans="1:25" s="377" customFormat="1" ht="15.9" customHeight="1">
      <c r="A37" s="404" t="s">
        <v>165</v>
      </c>
      <c r="B37" s="405" t="s">
        <v>166</v>
      </c>
      <c r="C37" s="406" t="s">
        <v>64</v>
      </c>
      <c r="D37" s="407">
        <v>17474.75</v>
      </c>
      <c r="E37" s="408">
        <v>77.19</v>
      </c>
      <c r="F37" s="407">
        <v>13488.76</v>
      </c>
      <c r="G37" s="408">
        <v>4.4400000000000004</v>
      </c>
      <c r="H37" s="407">
        <v>776.57</v>
      </c>
      <c r="I37" s="408">
        <v>0.15</v>
      </c>
      <c r="J37" s="407">
        <v>26.62</v>
      </c>
      <c r="K37" s="408">
        <v>0</v>
      </c>
      <c r="L37" s="407">
        <v>0</v>
      </c>
      <c r="M37" s="408">
        <v>0</v>
      </c>
      <c r="N37" s="407">
        <v>0</v>
      </c>
      <c r="O37" s="408">
        <v>0.02</v>
      </c>
      <c r="P37" s="407">
        <v>2.98</v>
      </c>
      <c r="Q37" s="408">
        <v>0</v>
      </c>
      <c r="R37" s="407">
        <v>0</v>
      </c>
      <c r="S37" s="408">
        <v>1.76</v>
      </c>
      <c r="T37" s="407">
        <v>308.35000000000002</v>
      </c>
      <c r="U37" s="408">
        <v>0.06</v>
      </c>
      <c r="V37" s="407">
        <v>9.98</v>
      </c>
      <c r="W37" s="408">
        <v>83.625</v>
      </c>
      <c r="X37" s="407">
        <v>14613.26</v>
      </c>
      <c r="Y37" s="409">
        <v>32088.01</v>
      </c>
    </row>
    <row r="38" spans="1:25" s="377" customFormat="1" ht="15.9" customHeight="1">
      <c r="A38" s="700" t="s">
        <v>167</v>
      </c>
      <c r="B38" s="701" t="s">
        <v>168</v>
      </c>
      <c r="C38" s="702" t="s">
        <v>64</v>
      </c>
      <c r="D38" s="703">
        <v>23624.9</v>
      </c>
      <c r="E38" s="704">
        <v>76.959999999999994</v>
      </c>
      <c r="F38" s="703">
        <v>18181.73</v>
      </c>
      <c r="G38" s="704">
        <v>3.29</v>
      </c>
      <c r="H38" s="703">
        <v>776.57</v>
      </c>
      <c r="I38" s="704">
        <v>0.1</v>
      </c>
      <c r="J38" s="703">
        <v>24.31</v>
      </c>
      <c r="K38" s="704">
        <v>0</v>
      </c>
      <c r="L38" s="703">
        <v>0</v>
      </c>
      <c r="M38" s="704">
        <v>0</v>
      </c>
      <c r="N38" s="703">
        <v>0</v>
      </c>
      <c r="O38" s="704">
        <v>0.01</v>
      </c>
      <c r="P38" s="703">
        <v>2.87</v>
      </c>
      <c r="Q38" s="704">
        <v>0</v>
      </c>
      <c r="R38" s="703">
        <v>0</v>
      </c>
      <c r="S38" s="704">
        <v>1.31</v>
      </c>
      <c r="T38" s="703">
        <v>308.35000000000002</v>
      </c>
      <c r="U38" s="704">
        <v>0.04</v>
      </c>
      <c r="V38" s="703">
        <v>9.98</v>
      </c>
      <c r="W38" s="704">
        <v>81.709599999999995</v>
      </c>
      <c r="X38" s="703">
        <v>19303.8</v>
      </c>
      <c r="Y38" s="705">
        <v>42928.71</v>
      </c>
    </row>
    <row r="39" spans="1:25" s="377" customFormat="1" ht="15.9" customHeight="1">
      <c r="A39" s="404" t="s">
        <v>169</v>
      </c>
      <c r="B39" s="405" t="s">
        <v>170</v>
      </c>
      <c r="C39" s="406" t="s">
        <v>64</v>
      </c>
      <c r="D39" s="407">
        <v>19687.419999999998</v>
      </c>
      <c r="E39" s="408">
        <v>76.959999999999994</v>
      </c>
      <c r="F39" s="407">
        <v>15151.44</v>
      </c>
      <c r="G39" s="408">
        <v>3.94</v>
      </c>
      <c r="H39" s="407">
        <v>776.57</v>
      </c>
      <c r="I39" s="408">
        <v>0.12</v>
      </c>
      <c r="J39" s="407">
        <v>24.31</v>
      </c>
      <c r="K39" s="408">
        <v>0</v>
      </c>
      <c r="L39" s="407">
        <v>0</v>
      </c>
      <c r="M39" s="408">
        <v>0</v>
      </c>
      <c r="N39" s="407">
        <v>0</v>
      </c>
      <c r="O39" s="408">
        <v>0.01</v>
      </c>
      <c r="P39" s="407">
        <v>2.87</v>
      </c>
      <c r="Q39" s="408">
        <v>0</v>
      </c>
      <c r="R39" s="407">
        <v>0</v>
      </c>
      <c r="S39" s="408">
        <v>1.57</v>
      </c>
      <c r="T39" s="407">
        <v>308.35000000000002</v>
      </c>
      <c r="U39" s="408">
        <v>0.05</v>
      </c>
      <c r="V39" s="407">
        <v>9.98</v>
      </c>
      <c r="W39" s="408">
        <v>82.659499999999994</v>
      </c>
      <c r="X39" s="407">
        <v>16273.52</v>
      </c>
      <c r="Y39" s="409">
        <v>35960.94</v>
      </c>
    </row>
    <row r="40" spans="1:25" s="377" customFormat="1" ht="15.9" customHeight="1">
      <c r="A40" s="404" t="s">
        <v>171</v>
      </c>
      <c r="B40" s="405" t="s">
        <v>172</v>
      </c>
      <c r="C40" s="406" t="s">
        <v>64</v>
      </c>
      <c r="D40" s="407">
        <v>12443.57</v>
      </c>
      <c r="E40" s="408">
        <v>77.55</v>
      </c>
      <c r="F40" s="407">
        <v>9649.99</v>
      </c>
      <c r="G40" s="408">
        <v>6.24</v>
      </c>
      <c r="H40" s="407">
        <v>776.57</v>
      </c>
      <c r="I40" s="408">
        <v>0.21</v>
      </c>
      <c r="J40" s="407">
        <v>26.62</v>
      </c>
      <c r="K40" s="408">
        <v>0</v>
      </c>
      <c r="L40" s="407">
        <v>0</v>
      </c>
      <c r="M40" s="408">
        <v>0</v>
      </c>
      <c r="N40" s="407">
        <v>0</v>
      </c>
      <c r="O40" s="408">
        <v>0.03</v>
      </c>
      <c r="P40" s="407">
        <v>3.59</v>
      </c>
      <c r="Q40" s="408">
        <v>0</v>
      </c>
      <c r="R40" s="407">
        <v>0</v>
      </c>
      <c r="S40" s="408">
        <v>2.48</v>
      </c>
      <c r="T40" s="407">
        <v>308.35000000000002</v>
      </c>
      <c r="U40" s="408">
        <v>0.08</v>
      </c>
      <c r="V40" s="407">
        <v>9.98</v>
      </c>
      <c r="W40" s="408">
        <v>86.591700000000003</v>
      </c>
      <c r="X40" s="407">
        <v>10775.1</v>
      </c>
      <c r="Y40" s="409">
        <v>23218.67</v>
      </c>
    </row>
    <row r="41" spans="1:25" s="377" customFormat="1" ht="15.9" customHeight="1">
      <c r="A41" s="404" t="s">
        <v>173</v>
      </c>
      <c r="B41" s="405" t="s">
        <v>174</v>
      </c>
      <c r="C41" s="406" t="s">
        <v>64</v>
      </c>
      <c r="D41" s="407">
        <v>14437.26</v>
      </c>
      <c r="E41" s="408">
        <v>77.55</v>
      </c>
      <c r="F41" s="407">
        <v>11196.09</v>
      </c>
      <c r="G41" s="408">
        <v>5.38</v>
      </c>
      <c r="H41" s="407">
        <v>776.57</v>
      </c>
      <c r="I41" s="408">
        <v>0.18</v>
      </c>
      <c r="J41" s="407">
        <v>26.62</v>
      </c>
      <c r="K41" s="408">
        <v>0</v>
      </c>
      <c r="L41" s="407">
        <v>0</v>
      </c>
      <c r="M41" s="408">
        <v>0</v>
      </c>
      <c r="N41" s="407">
        <v>0</v>
      </c>
      <c r="O41" s="408">
        <v>0.02</v>
      </c>
      <c r="P41" s="407">
        <v>3.59</v>
      </c>
      <c r="Q41" s="408">
        <v>0</v>
      </c>
      <c r="R41" s="407">
        <v>0</v>
      </c>
      <c r="S41" s="408">
        <v>2.14</v>
      </c>
      <c r="T41" s="407">
        <v>308.35000000000002</v>
      </c>
      <c r="U41" s="408">
        <v>7.0000000000000007E-2</v>
      </c>
      <c r="V41" s="407">
        <v>9.98</v>
      </c>
      <c r="W41" s="408">
        <v>85.343100000000007</v>
      </c>
      <c r="X41" s="407">
        <v>12321.2</v>
      </c>
      <c r="Y41" s="409">
        <v>26758.46</v>
      </c>
    </row>
    <row r="42" spans="1:25" s="377" customFormat="1" ht="15.9" customHeight="1">
      <c r="A42" s="404" t="s">
        <v>175</v>
      </c>
      <c r="B42" s="405" t="s">
        <v>176</v>
      </c>
      <c r="C42" s="406" t="s">
        <v>64</v>
      </c>
      <c r="D42" s="407">
        <v>16430.95</v>
      </c>
      <c r="E42" s="408">
        <v>77.55</v>
      </c>
      <c r="F42" s="407">
        <v>12742.2</v>
      </c>
      <c r="G42" s="408">
        <v>4.7300000000000004</v>
      </c>
      <c r="H42" s="407">
        <v>776.57</v>
      </c>
      <c r="I42" s="408">
        <v>0.16</v>
      </c>
      <c r="J42" s="407">
        <v>26.62</v>
      </c>
      <c r="K42" s="408">
        <v>0</v>
      </c>
      <c r="L42" s="407">
        <v>0</v>
      </c>
      <c r="M42" s="408">
        <v>0</v>
      </c>
      <c r="N42" s="407">
        <v>0</v>
      </c>
      <c r="O42" s="408">
        <v>0.02</v>
      </c>
      <c r="P42" s="407">
        <v>3.59</v>
      </c>
      <c r="Q42" s="408">
        <v>0</v>
      </c>
      <c r="R42" s="407">
        <v>0</v>
      </c>
      <c r="S42" s="408">
        <v>1.88</v>
      </c>
      <c r="T42" s="407">
        <v>308.35000000000002</v>
      </c>
      <c r="U42" s="408">
        <v>0.06</v>
      </c>
      <c r="V42" s="407">
        <v>9.98</v>
      </c>
      <c r="W42" s="408">
        <v>84.397499999999994</v>
      </c>
      <c r="X42" s="407">
        <v>13867.31</v>
      </c>
      <c r="Y42" s="409">
        <v>30298.26</v>
      </c>
    </row>
    <row r="43" spans="1:25" s="377" customFormat="1" ht="15.9" customHeight="1">
      <c r="A43" s="404" t="s">
        <v>177</v>
      </c>
      <c r="B43" s="405" t="s">
        <v>178</v>
      </c>
      <c r="C43" s="406" t="s">
        <v>64</v>
      </c>
      <c r="D43" s="407">
        <v>12443.57</v>
      </c>
      <c r="E43" s="408">
        <v>76.959999999999994</v>
      </c>
      <c r="F43" s="407">
        <v>9576.57</v>
      </c>
      <c r="G43" s="408">
        <v>6.24</v>
      </c>
      <c r="H43" s="407">
        <v>776.57</v>
      </c>
      <c r="I43" s="408">
        <v>0.21</v>
      </c>
      <c r="J43" s="407">
        <v>26.62</v>
      </c>
      <c r="K43" s="408">
        <v>0</v>
      </c>
      <c r="L43" s="407">
        <v>0</v>
      </c>
      <c r="M43" s="408">
        <v>0</v>
      </c>
      <c r="N43" s="407">
        <v>0</v>
      </c>
      <c r="O43" s="408">
        <v>0.02</v>
      </c>
      <c r="P43" s="407">
        <v>2.87</v>
      </c>
      <c r="Q43" s="408">
        <v>0</v>
      </c>
      <c r="R43" s="407">
        <v>0</v>
      </c>
      <c r="S43" s="408">
        <v>2.48</v>
      </c>
      <c r="T43" s="407">
        <v>308.35000000000002</v>
      </c>
      <c r="U43" s="408">
        <v>0.08</v>
      </c>
      <c r="V43" s="407">
        <v>9.98</v>
      </c>
      <c r="W43" s="408">
        <v>85.995900000000006</v>
      </c>
      <c r="X43" s="407">
        <v>10700.96</v>
      </c>
      <c r="Y43" s="409">
        <v>23144.52</v>
      </c>
    </row>
    <row r="44" spans="1:25" s="377" customFormat="1" ht="15.9" customHeight="1">
      <c r="A44" s="404" t="s">
        <v>179</v>
      </c>
      <c r="B44" s="405" t="s">
        <v>180</v>
      </c>
      <c r="C44" s="406" t="s">
        <v>64</v>
      </c>
      <c r="D44" s="407">
        <v>14798.49</v>
      </c>
      <c r="E44" s="408">
        <v>76.959999999999994</v>
      </c>
      <c r="F44" s="407">
        <v>11388.92</v>
      </c>
      <c r="G44" s="408">
        <v>5.25</v>
      </c>
      <c r="H44" s="407">
        <v>776.57</v>
      </c>
      <c r="I44" s="408">
        <v>0.18</v>
      </c>
      <c r="J44" s="407">
        <v>26.62</v>
      </c>
      <c r="K44" s="408">
        <v>0</v>
      </c>
      <c r="L44" s="407">
        <v>0</v>
      </c>
      <c r="M44" s="408">
        <v>0</v>
      </c>
      <c r="N44" s="407">
        <v>0</v>
      </c>
      <c r="O44" s="408">
        <v>0.02</v>
      </c>
      <c r="P44" s="407">
        <v>2.87</v>
      </c>
      <c r="Q44" s="408">
        <v>0</v>
      </c>
      <c r="R44" s="407">
        <v>0</v>
      </c>
      <c r="S44" s="408">
        <v>2.08</v>
      </c>
      <c r="T44" s="407">
        <v>308.35000000000002</v>
      </c>
      <c r="U44" s="408">
        <v>7.0000000000000007E-2</v>
      </c>
      <c r="V44" s="407">
        <v>9.98</v>
      </c>
      <c r="W44" s="408">
        <v>84.558000000000007</v>
      </c>
      <c r="X44" s="407">
        <v>12513.3</v>
      </c>
      <c r="Y44" s="409">
        <v>27311.8</v>
      </c>
    </row>
    <row r="45" spans="1:25" s="377" customFormat="1" ht="15.9" customHeight="1">
      <c r="A45" s="404" t="s">
        <v>181</v>
      </c>
      <c r="B45" s="405" t="s">
        <v>182</v>
      </c>
      <c r="C45" s="406" t="s">
        <v>64</v>
      </c>
      <c r="D45" s="407">
        <v>17153.419999999998</v>
      </c>
      <c r="E45" s="408">
        <v>76.959999999999994</v>
      </c>
      <c r="F45" s="407">
        <v>13201.27</v>
      </c>
      <c r="G45" s="408">
        <v>4.53</v>
      </c>
      <c r="H45" s="407">
        <v>776.57</v>
      </c>
      <c r="I45" s="408">
        <v>0.16</v>
      </c>
      <c r="J45" s="407">
        <v>26.62</v>
      </c>
      <c r="K45" s="408">
        <v>0</v>
      </c>
      <c r="L45" s="407">
        <v>0</v>
      </c>
      <c r="M45" s="408">
        <v>0</v>
      </c>
      <c r="N45" s="407">
        <v>0</v>
      </c>
      <c r="O45" s="408">
        <v>0.02</v>
      </c>
      <c r="P45" s="407">
        <v>2.87</v>
      </c>
      <c r="Q45" s="408">
        <v>0</v>
      </c>
      <c r="R45" s="407">
        <v>0</v>
      </c>
      <c r="S45" s="408">
        <v>1.8</v>
      </c>
      <c r="T45" s="407">
        <v>308.35000000000002</v>
      </c>
      <c r="U45" s="408">
        <v>0.06</v>
      </c>
      <c r="V45" s="407">
        <v>9.98</v>
      </c>
      <c r="W45" s="408">
        <v>83.514899999999997</v>
      </c>
      <c r="X45" s="407">
        <v>14325.65</v>
      </c>
      <c r="Y45" s="409">
        <v>31479.07</v>
      </c>
    </row>
    <row r="46" spans="1:25" s="377" customFormat="1" ht="15.9" customHeight="1">
      <c r="A46" s="404" t="s">
        <v>183</v>
      </c>
      <c r="B46" s="405" t="s">
        <v>184</v>
      </c>
      <c r="C46" s="406" t="s">
        <v>64</v>
      </c>
      <c r="D46" s="407">
        <v>12443.57</v>
      </c>
      <c r="E46" s="408">
        <v>77.55</v>
      </c>
      <c r="F46" s="407">
        <v>9649.99</v>
      </c>
      <c r="G46" s="408">
        <v>6.24</v>
      </c>
      <c r="H46" s="407">
        <v>776.57</v>
      </c>
      <c r="I46" s="408">
        <v>0.21</v>
      </c>
      <c r="J46" s="407">
        <v>26.62</v>
      </c>
      <c r="K46" s="408">
        <v>0</v>
      </c>
      <c r="L46" s="407">
        <v>0</v>
      </c>
      <c r="M46" s="408">
        <v>0</v>
      </c>
      <c r="N46" s="407">
        <v>0</v>
      </c>
      <c r="O46" s="408">
        <v>0.03</v>
      </c>
      <c r="P46" s="407">
        <v>3.59</v>
      </c>
      <c r="Q46" s="408">
        <v>0</v>
      </c>
      <c r="R46" s="407">
        <v>0</v>
      </c>
      <c r="S46" s="408">
        <v>2.48</v>
      </c>
      <c r="T46" s="407">
        <v>308.35000000000002</v>
      </c>
      <c r="U46" s="408">
        <v>0.08</v>
      </c>
      <c r="V46" s="407">
        <v>9.98</v>
      </c>
      <c r="W46" s="408">
        <v>86.591700000000003</v>
      </c>
      <c r="X46" s="407">
        <v>10775.1</v>
      </c>
      <c r="Y46" s="409">
        <v>23218.67</v>
      </c>
    </row>
    <row r="47" spans="1:25" s="377" customFormat="1" ht="15.9" customHeight="1">
      <c r="A47" s="700" t="s">
        <v>185</v>
      </c>
      <c r="B47" s="701" t="s">
        <v>186</v>
      </c>
      <c r="C47" s="702" t="s">
        <v>64</v>
      </c>
      <c r="D47" s="703">
        <v>14437.26</v>
      </c>
      <c r="E47" s="704">
        <v>77.55</v>
      </c>
      <c r="F47" s="703">
        <v>11196.09</v>
      </c>
      <c r="G47" s="704">
        <v>5.38</v>
      </c>
      <c r="H47" s="703">
        <v>776.57</v>
      </c>
      <c r="I47" s="704">
        <v>0.18</v>
      </c>
      <c r="J47" s="703">
        <v>26.62</v>
      </c>
      <c r="K47" s="704">
        <v>0</v>
      </c>
      <c r="L47" s="703">
        <v>0</v>
      </c>
      <c r="M47" s="704">
        <v>0</v>
      </c>
      <c r="N47" s="703">
        <v>0</v>
      </c>
      <c r="O47" s="704">
        <v>0.02</v>
      </c>
      <c r="P47" s="703">
        <v>3.59</v>
      </c>
      <c r="Q47" s="704">
        <v>0</v>
      </c>
      <c r="R47" s="703">
        <v>0</v>
      </c>
      <c r="S47" s="704">
        <v>2.14</v>
      </c>
      <c r="T47" s="703">
        <v>308.35000000000002</v>
      </c>
      <c r="U47" s="704">
        <v>7.0000000000000007E-2</v>
      </c>
      <c r="V47" s="703">
        <v>9.98</v>
      </c>
      <c r="W47" s="704">
        <v>85.343100000000007</v>
      </c>
      <c r="X47" s="703">
        <v>12321.2</v>
      </c>
      <c r="Y47" s="705">
        <v>26758.46</v>
      </c>
    </row>
    <row r="48" spans="1:25" s="377" customFormat="1" ht="15.9" customHeight="1">
      <c r="A48" s="404" t="s">
        <v>187</v>
      </c>
      <c r="B48" s="405" t="s">
        <v>188</v>
      </c>
      <c r="C48" s="406" t="s">
        <v>64</v>
      </c>
      <c r="D48" s="407">
        <v>16430.95</v>
      </c>
      <c r="E48" s="408">
        <v>77.55</v>
      </c>
      <c r="F48" s="407">
        <v>12742.2</v>
      </c>
      <c r="G48" s="408">
        <v>4.7300000000000004</v>
      </c>
      <c r="H48" s="407">
        <v>776.57</v>
      </c>
      <c r="I48" s="408">
        <v>0.16</v>
      </c>
      <c r="J48" s="407">
        <v>26.62</v>
      </c>
      <c r="K48" s="408">
        <v>0</v>
      </c>
      <c r="L48" s="407">
        <v>0</v>
      </c>
      <c r="M48" s="408">
        <v>0</v>
      </c>
      <c r="N48" s="407">
        <v>0</v>
      </c>
      <c r="O48" s="408">
        <v>0.02</v>
      </c>
      <c r="P48" s="407">
        <v>3.59</v>
      </c>
      <c r="Q48" s="408">
        <v>0</v>
      </c>
      <c r="R48" s="407">
        <v>0</v>
      </c>
      <c r="S48" s="408">
        <v>1.88</v>
      </c>
      <c r="T48" s="407">
        <v>308.35000000000002</v>
      </c>
      <c r="U48" s="408">
        <v>0.06</v>
      </c>
      <c r="V48" s="407">
        <v>9.98</v>
      </c>
      <c r="W48" s="408">
        <v>84.397499999999994</v>
      </c>
      <c r="X48" s="407">
        <v>13867.31</v>
      </c>
      <c r="Y48" s="409">
        <v>30298.26</v>
      </c>
    </row>
    <row r="49" spans="1:25" s="377" customFormat="1" ht="15.9" customHeight="1">
      <c r="A49" s="404" t="s">
        <v>189</v>
      </c>
      <c r="B49" s="405" t="s">
        <v>190</v>
      </c>
      <c r="C49" s="406" t="s">
        <v>64</v>
      </c>
      <c r="D49" s="407">
        <v>11984.56</v>
      </c>
      <c r="E49" s="408">
        <v>77.52</v>
      </c>
      <c r="F49" s="407">
        <v>9290.43</v>
      </c>
      <c r="G49" s="408">
        <v>6.48</v>
      </c>
      <c r="H49" s="407">
        <v>776.57</v>
      </c>
      <c r="I49" s="408">
        <v>0.22</v>
      </c>
      <c r="J49" s="407">
        <v>26.62</v>
      </c>
      <c r="K49" s="408">
        <v>0</v>
      </c>
      <c r="L49" s="407">
        <v>0</v>
      </c>
      <c r="M49" s="408">
        <v>0</v>
      </c>
      <c r="N49" s="407">
        <v>0</v>
      </c>
      <c r="O49" s="408">
        <v>0.03</v>
      </c>
      <c r="P49" s="407">
        <v>4.09</v>
      </c>
      <c r="Q49" s="408">
        <v>0</v>
      </c>
      <c r="R49" s="407">
        <v>0</v>
      </c>
      <c r="S49" s="408">
        <v>2.57</v>
      </c>
      <c r="T49" s="407">
        <v>308.35000000000002</v>
      </c>
      <c r="U49" s="408">
        <v>0.08</v>
      </c>
      <c r="V49" s="407">
        <v>9.98</v>
      </c>
      <c r="W49" s="408">
        <v>86.912199999999999</v>
      </c>
      <c r="X49" s="407">
        <v>10416.040000000001</v>
      </c>
      <c r="Y49" s="409">
        <v>22400.6</v>
      </c>
    </row>
    <row r="50" spans="1:25" s="377" customFormat="1" ht="15.9" customHeight="1">
      <c r="A50" s="404" t="s">
        <v>191</v>
      </c>
      <c r="B50" s="405" t="s">
        <v>192</v>
      </c>
      <c r="C50" s="406" t="s">
        <v>64</v>
      </c>
      <c r="D50" s="407">
        <v>14429.37</v>
      </c>
      <c r="E50" s="408">
        <v>77.52</v>
      </c>
      <c r="F50" s="407">
        <v>11185.65</v>
      </c>
      <c r="G50" s="408">
        <v>5.38</v>
      </c>
      <c r="H50" s="407">
        <v>776.57</v>
      </c>
      <c r="I50" s="408">
        <v>0.18</v>
      </c>
      <c r="J50" s="407">
        <v>26.62</v>
      </c>
      <c r="K50" s="408">
        <v>0</v>
      </c>
      <c r="L50" s="407">
        <v>0</v>
      </c>
      <c r="M50" s="408">
        <v>0</v>
      </c>
      <c r="N50" s="407">
        <v>0</v>
      </c>
      <c r="O50" s="408">
        <v>0.03</v>
      </c>
      <c r="P50" s="407">
        <v>4.09</v>
      </c>
      <c r="Q50" s="408">
        <v>0</v>
      </c>
      <c r="R50" s="407">
        <v>0</v>
      </c>
      <c r="S50" s="408">
        <v>2.14</v>
      </c>
      <c r="T50" s="407">
        <v>308.35000000000002</v>
      </c>
      <c r="U50" s="408">
        <v>7.0000000000000007E-2</v>
      </c>
      <c r="V50" s="407">
        <v>9.98</v>
      </c>
      <c r="W50" s="408">
        <v>85.320800000000006</v>
      </c>
      <c r="X50" s="407">
        <v>12311.26</v>
      </c>
      <c r="Y50" s="409">
        <v>26740.63</v>
      </c>
    </row>
    <row r="51" spans="1:25" s="377" customFormat="1" ht="15.9" customHeight="1">
      <c r="A51" s="404" t="s">
        <v>193</v>
      </c>
      <c r="B51" s="405" t="s">
        <v>194</v>
      </c>
      <c r="C51" s="406" t="s">
        <v>64</v>
      </c>
      <c r="D51" s="407">
        <v>16874.18</v>
      </c>
      <c r="E51" s="408">
        <v>77.52</v>
      </c>
      <c r="F51" s="407">
        <v>13080.86</v>
      </c>
      <c r="G51" s="408">
        <v>4.5999999999999996</v>
      </c>
      <c r="H51" s="407">
        <v>776.57</v>
      </c>
      <c r="I51" s="408">
        <v>0.16</v>
      </c>
      <c r="J51" s="407">
        <v>26.62</v>
      </c>
      <c r="K51" s="408">
        <v>0</v>
      </c>
      <c r="L51" s="407">
        <v>0</v>
      </c>
      <c r="M51" s="408">
        <v>0</v>
      </c>
      <c r="N51" s="407">
        <v>0</v>
      </c>
      <c r="O51" s="408">
        <v>0.02</v>
      </c>
      <c r="P51" s="407">
        <v>4.09</v>
      </c>
      <c r="Q51" s="408">
        <v>0</v>
      </c>
      <c r="R51" s="407">
        <v>0</v>
      </c>
      <c r="S51" s="408">
        <v>1.83</v>
      </c>
      <c r="T51" s="407">
        <v>308.35000000000002</v>
      </c>
      <c r="U51" s="408">
        <v>0.06</v>
      </c>
      <c r="V51" s="407">
        <v>9.98</v>
      </c>
      <c r="W51" s="408">
        <v>84.190600000000003</v>
      </c>
      <c r="X51" s="407">
        <v>14206.47</v>
      </c>
      <c r="Y51" s="409">
        <v>31080.65</v>
      </c>
    </row>
    <row r="52" spans="1:25" s="377" customFormat="1" ht="15.9" customHeight="1">
      <c r="A52" s="404" t="s">
        <v>488</v>
      </c>
      <c r="B52" s="405" t="s">
        <v>486</v>
      </c>
      <c r="C52" s="406" t="s">
        <v>64</v>
      </c>
      <c r="D52" s="407">
        <v>1896.61</v>
      </c>
      <c r="E52" s="408">
        <v>77.31</v>
      </c>
      <c r="F52" s="407">
        <v>1466.27</v>
      </c>
      <c r="G52" s="408">
        <v>40.950000000000003</v>
      </c>
      <c r="H52" s="407">
        <v>776.57</v>
      </c>
      <c r="I52" s="408">
        <v>1.4</v>
      </c>
      <c r="J52" s="407">
        <v>26.62</v>
      </c>
      <c r="K52" s="408">
        <v>0</v>
      </c>
      <c r="L52" s="407">
        <v>0</v>
      </c>
      <c r="M52" s="408">
        <v>7.12</v>
      </c>
      <c r="N52" s="407">
        <v>135.1</v>
      </c>
      <c r="O52" s="408">
        <v>0.22</v>
      </c>
      <c r="P52" s="407">
        <v>4.16</v>
      </c>
      <c r="Q52" s="408">
        <v>0</v>
      </c>
      <c r="R52" s="407">
        <v>0</v>
      </c>
      <c r="S52" s="408">
        <v>16.260000000000002</v>
      </c>
      <c r="T52" s="407">
        <v>308.35000000000002</v>
      </c>
      <c r="U52" s="408">
        <v>0.53</v>
      </c>
      <c r="V52" s="407">
        <v>9.98</v>
      </c>
      <c r="W52" s="408">
        <v>143.78540000000001</v>
      </c>
      <c r="X52" s="407">
        <v>2727.05</v>
      </c>
      <c r="Y52" s="409">
        <v>4623.66</v>
      </c>
    </row>
    <row r="53" spans="1:25" s="377" customFormat="1" ht="15.9" customHeight="1">
      <c r="A53" s="404" t="s">
        <v>195</v>
      </c>
      <c r="B53" s="405" t="s">
        <v>196</v>
      </c>
      <c r="C53" s="406" t="s">
        <v>64</v>
      </c>
      <c r="D53" s="407">
        <v>3383.88</v>
      </c>
      <c r="E53" s="408">
        <v>76.8</v>
      </c>
      <c r="F53" s="407">
        <v>2598.8200000000002</v>
      </c>
      <c r="G53" s="408">
        <v>22.95</v>
      </c>
      <c r="H53" s="407">
        <v>776.57</v>
      </c>
      <c r="I53" s="408">
        <v>0.79</v>
      </c>
      <c r="J53" s="407">
        <v>26.62</v>
      </c>
      <c r="K53" s="408">
        <v>0</v>
      </c>
      <c r="L53" s="407">
        <v>0</v>
      </c>
      <c r="M53" s="408">
        <v>1.36</v>
      </c>
      <c r="N53" s="407">
        <v>45.87</v>
      </c>
      <c r="O53" s="408">
        <v>0.09</v>
      </c>
      <c r="P53" s="407">
        <v>2.97</v>
      </c>
      <c r="Q53" s="408">
        <v>0</v>
      </c>
      <c r="R53" s="407">
        <v>0</v>
      </c>
      <c r="S53" s="408">
        <v>9.11</v>
      </c>
      <c r="T53" s="407">
        <v>308.35000000000002</v>
      </c>
      <c r="U53" s="408">
        <v>0.28999999999999998</v>
      </c>
      <c r="V53" s="407">
        <v>9.98</v>
      </c>
      <c r="W53" s="408">
        <v>111.3862</v>
      </c>
      <c r="X53" s="407">
        <v>3769.17</v>
      </c>
      <c r="Y53" s="409">
        <v>7153.05</v>
      </c>
    </row>
    <row r="54" spans="1:25" s="377" customFormat="1" ht="15.9" customHeight="1">
      <c r="A54" s="700" t="s">
        <v>197</v>
      </c>
      <c r="B54" s="701" t="s">
        <v>198</v>
      </c>
      <c r="C54" s="702" t="s">
        <v>64</v>
      </c>
      <c r="D54" s="703">
        <v>4511.84</v>
      </c>
      <c r="E54" s="704">
        <v>76.8</v>
      </c>
      <c r="F54" s="703">
        <v>3465.09</v>
      </c>
      <c r="G54" s="704">
        <v>17.21</v>
      </c>
      <c r="H54" s="703">
        <v>776.57</v>
      </c>
      <c r="I54" s="704">
        <v>0.59</v>
      </c>
      <c r="J54" s="703">
        <v>26.62</v>
      </c>
      <c r="K54" s="704">
        <v>0</v>
      </c>
      <c r="L54" s="703">
        <v>0</v>
      </c>
      <c r="M54" s="704">
        <v>0</v>
      </c>
      <c r="N54" s="703">
        <v>0</v>
      </c>
      <c r="O54" s="704">
        <v>7.0000000000000007E-2</v>
      </c>
      <c r="P54" s="703">
        <v>2.97</v>
      </c>
      <c r="Q54" s="704">
        <v>0</v>
      </c>
      <c r="R54" s="703">
        <v>0</v>
      </c>
      <c r="S54" s="704">
        <v>6.83</v>
      </c>
      <c r="T54" s="703">
        <v>308.35000000000002</v>
      </c>
      <c r="U54" s="704">
        <v>0.22</v>
      </c>
      <c r="V54" s="703">
        <v>9.98</v>
      </c>
      <c r="W54" s="704">
        <v>101.723</v>
      </c>
      <c r="X54" s="703">
        <v>4589.58</v>
      </c>
      <c r="Y54" s="705">
        <v>9101.42</v>
      </c>
    </row>
    <row r="55" spans="1:25" s="377" customFormat="1" ht="15.9" customHeight="1">
      <c r="A55" s="404" t="s">
        <v>199</v>
      </c>
      <c r="B55" s="405" t="s">
        <v>200</v>
      </c>
      <c r="C55" s="406" t="s">
        <v>64</v>
      </c>
      <c r="D55" s="407">
        <v>8506.93</v>
      </c>
      <c r="E55" s="408">
        <v>76.8</v>
      </c>
      <c r="F55" s="407">
        <v>6533.32</v>
      </c>
      <c r="G55" s="408">
        <v>9.1300000000000008</v>
      </c>
      <c r="H55" s="407">
        <v>776.57</v>
      </c>
      <c r="I55" s="408">
        <v>0.31</v>
      </c>
      <c r="J55" s="407">
        <v>26.62</v>
      </c>
      <c r="K55" s="408">
        <v>0</v>
      </c>
      <c r="L55" s="407">
        <v>0</v>
      </c>
      <c r="M55" s="408">
        <v>0</v>
      </c>
      <c r="N55" s="407">
        <v>0</v>
      </c>
      <c r="O55" s="408">
        <v>0.03</v>
      </c>
      <c r="P55" s="407">
        <v>2.97</v>
      </c>
      <c r="Q55" s="408">
        <v>0</v>
      </c>
      <c r="R55" s="407">
        <v>0</v>
      </c>
      <c r="S55" s="408">
        <v>3.62</v>
      </c>
      <c r="T55" s="407">
        <v>308.35000000000002</v>
      </c>
      <c r="U55" s="408">
        <v>0.12</v>
      </c>
      <c r="V55" s="407">
        <v>9.98</v>
      </c>
      <c r="W55" s="408">
        <v>90.018500000000003</v>
      </c>
      <c r="X55" s="407">
        <v>7657.81</v>
      </c>
      <c r="Y55" s="409">
        <v>16164.74</v>
      </c>
    </row>
    <row r="56" spans="1:25" s="377" customFormat="1" ht="15.9" customHeight="1">
      <c r="A56" s="404" t="s">
        <v>201</v>
      </c>
      <c r="B56" s="405" t="s">
        <v>202</v>
      </c>
      <c r="C56" s="406" t="s">
        <v>64</v>
      </c>
      <c r="D56" s="407">
        <v>2558.35</v>
      </c>
      <c r="E56" s="408">
        <v>77.489999999999995</v>
      </c>
      <c r="F56" s="407">
        <v>1982.47</v>
      </c>
      <c r="G56" s="408">
        <v>30.35</v>
      </c>
      <c r="H56" s="407">
        <v>776.57</v>
      </c>
      <c r="I56" s="408">
        <v>1.17</v>
      </c>
      <c r="J56" s="407">
        <v>29.85</v>
      </c>
      <c r="K56" s="408">
        <v>0</v>
      </c>
      <c r="L56" s="407">
        <v>0</v>
      </c>
      <c r="M56" s="408">
        <v>3.73</v>
      </c>
      <c r="N56" s="407">
        <v>95.4</v>
      </c>
      <c r="O56" s="408">
        <v>0.15</v>
      </c>
      <c r="P56" s="407">
        <v>3.89</v>
      </c>
      <c r="Q56" s="408">
        <v>0</v>
      </c>
      <c r="R56" s="407">
        <v>0</v>
      </c>
      <c r="S56" s="408">
        <v>12.05</v>
      </c>
      <c r="T56" s="407">
        <v>308.35000000000002</v>
      </c>
      <c r="U56" s="408">
        <v>0.39</v>
      </c>
      <c r="V56" s="407">
        <v>9.98</v>
      </c>
      <c r="W56" s="408">
        <v>125.33459999999999</v>
      </c>
      <c r="X56" s="407">
        <v>3206.5</v>
      </c>
      <c r="Y56" s="409">
        <v>5764.85</v>
      </c>
    </row>
    <row r="57" spans="1:25" s="377" customFormat="1" ht="15.9" customHeight="1">
      <c r="A57" s="700" t="s">
        <v>203</v>
      </c>
      <c r="B57" s="701" t="s">
        <v>204</v>
      </c>
      <c r="C57" s="702" t="s">
        <v>64</v>
      </c>
      <c r="D57" s="703">
        <v>12443.57</v>
      </c>
      <c r="E57" s="704">
        <v>76.430000000000007</v>
      </c>
      <c r="F57" s="703">
        <v>9510.6200000000008</v>
      </c>
      <c r="G57" s="704">
        <v>6.24</v>
      </c>
      <c r="H57" s="703">
        <v>776.57</v>
      </c>
      <c r="I57" s="704">
        <v>0.21</v>
      </c>
      <c r="J57" s="703">
        <v>26.62</v>
      </c>
      <c r="K57" s="704">
        <v>0</v>
      </c>
      <c r="L57" s="703">
        <v>0</v>
      </c>
      <c r="M57" s="704">
        <v>0</v>
      </c>
      <c r="N57" s="703">
        <v>0</v>
      </c>
      <c r="O57" s="704">
        <v>0.02</v>
      </c>
      <c r="P57" s="703">
        <v>2.33</v>
      </c>
      <c r="Q57" s="704">
        <v>0</v>
      </c>
      <c r="R57" s="703">
        <v>0</v>
      </c>
      <c r="S57" s="704">
        <v>2.48</v>
      </c>
      <c r="T57" s="703">
        <v>308.35000000000002</v>
      </c>
      <c r="U57" s="704">
        <v>0.08</v>
      </c>
      <c r="V57" s="703">
        <v>9.98</v>
      </c>
      <c r="W57" s="704">
        <v>85.461500000000001</v>
      </c>
      <c r="X57" s="703">
        <v>10634.46</v>
      </c>
      <c r="Y57" s="705">
        <v>23078.03</v>
      </c>
    </row>
    <row r="58" spans="1:25" s="377" customFormat="1" ht="15.9" customHeight="1">
      <c r="A58" s="404" t="s">
        <v>205</v>
      </c>
      <c r="B58" s="405" t="s">
        <v>206</v>
      </c>
      <c r="C58" s="406" t="s">
        <v>64</v>
      </c>
      <c r="D58" s="407">
        <v>5476.86</v>
      </c>
      <c r="E58" s="408">
        <v>76.69</v>
      </c>
      <c r="F58" s="407">
        <v>4200.2</v>
      </c>
      <c r="G58" s="408">
        <v>14.18</v>
      </c>
      <c r="H58" s="407">
        <v>776.57</v>
      </c>
      <c r="I58" s="408">
        <v>0.49</v>
      </c>
      <c r="J58" s="407">
        <v>26.62</v>
      </c>
      <c r="K58" s="408">
        <v>0</v>
      </c>
      <c r="L58" s="407">
        <v>0</v>
      </c>
      <c r="M58" s="408">
        <v>0</v>
      </c>
      <c r="N58" s="407">
        <v>0</v>
      </c>
      <c r="O58" s="408">
        <v>0.05</v>
      </c>
      <c r="P58" s="407">
        <v>2.5299999999999998</v>
      </c>
      <c r="Q58" s="408">
        <v>0</v>
      </c>
      <c r="R58" s="407">
        <v>0</v>
      </c>
      <c r="S58" s="408">
        <v>5.63</v>
      </c>
      <c r="T58" s="407">
        <v>308.35000000000002</v>
      </c>
      <c r="U58" s="408">
        <v>0.18</v>
      </c>
      <c r="V58" s="407">
        <v>9.98</v>
      </c>
      <c r="W58" s="408">
        <v>97.2136</v>
      </c>
      <c r="X58" s="407">
        <v>5324.25</v>
      </c>
      <c r="Y58" s="409">
        <v>10801.11</v>
      </c>
    </row>
    <row r="59" spans="1:25" s="377" customFormat="1" ht="15.9" customHeight="1">
      <c r="A59" s="404" t="s">
        <v>207</v>
      </c>
      <c r="B59" s="405" t="s">
        <v>208</v>
      </c>
      <c r="C59" s="406" t="s">
        <v>64</v>
      </c>
      <c r="D59" s="407">
        <v>7302.48</v>
      </c>
      <c r="E59" s="408">
        <v>76.69</v>
      </c>
      <c r="F59" s="407">
        <v>5600.27</v>
      </c>
      <c r="G59" s="408">
        <v>10.63</v>
      </c>
      <c r="H59" s="407">
        <v>776.57</v>
      </c>
      <c r="I59" s="408">
        <v>0.36</v>
      </c>
      <c r="J59" s="407">
        <v>26.62</v>
      </c>
      <c r="K59" s="408">
        <v>0</v>
      </c>
      <c r="L59" s="407">
        <v>0</v>
      </c>
      <c r="M59" s="408">
        <v>0</v>
      </c>
      <c r="N59" s="407">
        <v>0</v>
      </c>
      <c r="O59" s="408">
        <v>0.03</v>
      </c>
      <c r="P59" s="407">
        <v>2.5299999999999998</v>
      </c>
      <c r="Q59" s="408">
        <v>0</v>
      </c>
      <c r="R59" s="407">
        <v>0</v>
      </c>
      <c r="S59" s="408">
        <v>4.22</v>
      </c>
      <c r="T59" s="407">
        <v>308.35000000000002</v>
      </c>
      <c r="U59" s="408">
        <v>0.14000000000000001</v>
      </c>
      <c r="V59" s="407">
        <v>9.98</v>
      </c>
      <c r="W59" s="408">
        <v>92.082700000000003</v>
      </c>
      <c r="X59" s="407">
        <v>6724.32</v>
      </c>
      <c r="Y59" s="409">
        <v>14026.8</v>
      </c>
    </row>
    <row r="60" spans="1:25" s="377" customFormat="1" ht="15.9" customHeight="1">
      <c r="A60" s="404" t="s">
        <v>209</v>
      </c>
      <c r="B60" s="405" t="s">
        <v>210</v>
      </c>
      <c r="C60" s="406" t="s">
        <v>64</v>
      </c>
      <c r="D60" s="407">
        <v>11944.86</v>
      </c>
      <c r="E60" s="408">
        <v>76.69</v>
      </c>
      <c r="F60" s="407">
        <v>9160.51</v>
      </c>
      <c r="G60" s="408">
        <v>6.5</v>
      </c>
      <c r="H60" s="407">
        <v>776.57</v>
      </c>
      <c r="I60" s="408">
        <v>0.22</v>
      </c>
      <c r="J60" s="407">
        <v>26.62</v>
      </c>
      <c r="K60" s="408">
        <v>0</v>
      </c>
      <c r="L60" s="407">
        <v>0</v>
      </c>
      <c r="M60" s="408">
        <v>0</v>
      </c>
      <c r="N60" s="407">
        <v>0</v>
      </c>
      <c r="O60" s="408">
        <v>0.02</v>
      </c>
      <c r="P60" s="407">
        <v>2.5299999999999998</v>
      </c>
      <c r="Q60" s="408">
        <v>0</v>
      </c>
      <c r="R60" s="407">
        <v>0</v>
      </c>
      <c r="S60" s="408">
        <v>2.58</v>
      </c>
      <c r="T60" s="407">
        <v>308.35000000000002</v>
      </c>
      <c r="U60" s="408">
        <v>0.08</v>
      </c>
      <c r="V60" s="407">
        <v>9.98</v>
      </c>
      <c r="W60" s="408">
        <v>86.100300000000004</v>
      </c>
      <c r="X60" s="407">
        <v>10284.56</v>
      </c>
      <c r="Y60" s="409">
        <v>22229.42</v>
      </c>
    </row>
    <row r="61" spans="1:25" s="377" customFormat="1" ht="15.9" customHeight="1">
      <c r="A61" s="404" t="s">
        <v>211</v>
      </c>
      <c r="B61" s="405" t="s">
        <v>212</v>
      </c>
      <c r="C61" s="406" t="s">
        <v>64</v>
      </c>
      <c r="D61" s="407">
        <v>2586.73</v>
      </c>
      <c r="E61" s="408">
        <v>77.45</v>
      </c>
      <c r="F61" s="407">
        <v>2003.42</v>
      </c>
      <c r="G61" s="408">
        <v>30.02</v>
      </c>
      <c r="H61" s="407">
        <v>776.57</v>
      </c>
      <c r="I61" s="408">
        <v>1.25</v>
      </c>
      <c r="J61" s="407">
        <v>32.409999999999997</v>
      </c>
      <c r="K61" s="408">
        <v>0</v>
      </c>
      <c r="L61" s="407">
        <v>0</v>
      </c>
      <c r="M61" s="408">
        <v>3.62</v>
      </c>
      <c r="N61" s="407">
        <v>93.7</v>
      </c>
      <c r="O61" s="408">
        <v>0.17</v>
      </c>
      <c r="P61" s="407">
        <v>4.3899999999999997</v>
      </c>
      <c r="Q61" s="408">
        <v>0</v>
      </c>
      <c r="R61" s="407">
        <v>0</v>
      </c>
      <c r="S61" s="408">
        <v>11.92</v>
      </c>
      <c r="T61" s="407">
        <v>308.35000000000002</v>
      </c>
      <c r="U61" s="408">
        <v>0.39</v>
      </c>
      <c r="V61" s="407">
        <v>9.98</v>
      </c>
      <c r="W61" s="408">
        <v>124.82250000000001</v>
      </c>
      <c r="X61" s="407">
        <v>3228.82</v>
      </c>
      <c r="Y61" s="409">
        <v>5815.55</v>
      </c>
    </row>
    <row r="62" spans="1:25" s="377" customFormat="1" ht="15.9" customHeight="1">
      <c r="A62" s="404" t="s">
        <v>213</v>
      </c>
      <c r="B62" s="405" t="s">
        <v>214</v>
      </c>
      <c r="C62" s="406" t="s">
        <v>64</v>
      </c>
      <c r="D62" s="407">
        <v>2243.23</v>
      </c>
      <c r="E62" s="408">
        <v>77.05</v>
      </c>
      <c r="F62" s="407">
        <v>1728.41</v>
      </c>
      <c r="G62" s="408">
        <v>34.619999999999997</v>
      </c>
      <c r="H62" s="407">
        <v>776.57</v>
      </c>
      <c r="I62" s="408">
        <v>1.44</v>
      </c>
      <c r="J62" s="407">
        <v>32.409999999999997</v>
      </c>
      <c r="K62" s="408">
        <v>0</v>
      </c>
      <c r="L62" s="407">
        <v>0</v>
      </c>
      <c r="M62" s="408">
        <v>5.0999999999999996</v>
      </c>
      <c r="N62" s="407">
        <v>114.31</v>
      </c>
      <c r="O62" s="408">
        <v>0.15</v>
      </c>
      <c r="P62" s="407">
        <v>3.28</v>
      </c>
      <c r="Q62" s="408">
        <v>0</v>
      </c>
      <c r="R62" s="407">
        <v>0</v>
      </c>
      <c r="S62" s="408">
        <v>13.75</v>
      </c>
      <c r="T62" s="407">
        <v>308.35000000000002</v>
      </c>
      <c r="U62" s="408">
        <v>0.44</v>
      </c>
      <c r="V62" s="407">
        <v>9.98</v>
      </c>
      <c r="W62" s="408">
        <v>132.54560000000001</v>
      </c>
      <c r="X62" s="407">
        <v>2973.3</v>
      </c>
      <c r="Y62" s="409">
        <v>5216.53</v>
      </c>
    </row>
    <row r="63" spans="1:25" s="377" customFormat="1" ht="15.9" customHeight="1">
      <c r="A63" s="404" t="s">
        <v>215</v>
      </c>
      <c r="B63" s="405" t="s">
        <v>216</v>
      </c>
      <c r="C63" s="406" t="s">
        <v>64</v>
      </c>
      <c r="D63" s="407">
        <v>4658.45</v>
      </c>
      <c r="E63" s="408">
        <v>80.819999999999993</v>
      </c>
      <c r="F63" s="407">
        <v>3764.96</v>
      </c>
      <c r="G63" s="408">
        <v>16.670000000000002</v>
      </c>
      <c r="H63" s="407">
        <v>776.57</v>
      </c>
      <c r="I63" s="408">
        <v>0.56999999999999995</v>
      </c>
      <c r="J63" s="407">
        <v>26.62</v>
      </c>
      <c r="K63" s="408">
        <v>0</v>
      </c>
      <c r="L63" s="407">
        <v>0</v>
      </c>
      <c r="M63" s="408">
        <v>0</v>
      </c>
      <c r="N63" s="407">
        <v>0</v>
      </c>
      <c r="O63" s="408">
        <v>0.15</v>
      </c>
      <c r="P63" s="407">
        <v>7.15</v>
      </c>
      <c r="Q63" s="408">
        <v>0</v>
      </c>
      <c r="R63" s="407">
        <v>0</v>
      </c>
      <c r="S63" s="408">
        <v>6.62</v>
      </c>
      <c r="T63" s="407">
        <v>308.35000000000002</v>
      </c>
      <c r="U63" s="408">
        <v>0.21</v>
      </c>
      <c r="V63" s="407">
        <v>9.98</v>
      </c>
      <c r="W63" s="408">
        <v>105.0485</v>
      </c>
      <c r="X63" s="407">
        <v>4893.63</v>
      </c>
      <c r="Y63" s="409">
        <v>9552.08</v>
      </c>
    </row>
    <row r="64" spans="1:25" s="377" customFormat="1" ht="15.9" customHeight="1">
      <c r="A64" s="404" t="s">
        <v>217</v>
      </c>
      <c r="B64" s="405" t="s">
        <v>218</v>
      </c>
      <c r="C64" s="406" t="s">
        <v>64</v>
      </c>
      <c r="D64" s="407">
        <v>6211.26</v>
      </c>
      <c r="E64" s="408">
        <v>80.819999999999993</v>
      </c>
      <c r="F64" s="407">
        <v>5019.9399999999996</v>
      </c>
      <c r="G64" s="408">
        <v>12.5</v>
      </c>
      <c r="H64" s="407">
        <v>776.57</v>
      </c>
      <c r="I64" s="408">
        <v>0.43</v>
      </c>
      <c r="J64" s="407">
        <v>26.62</v>
      </c>
      <c r="K64" s="408">
        <v>0</v>
      </c>
      <c r="L64" s="407">
        <v>0</v>
      </c>
      <c r="M64" s="408">
        <v>0</v>
      </c>
      <c r="N64" s="407">
        <v>0</v>
      </c>
      <c r="O64" s="408">
        <v>0.12</v>
      </c>
      <c r="P64" s="407">
        <v>7.15</v>
      </c>
      <c r="Q64" s="408">
        <v>0</v>
      </c>
      <c r="R64" s="407">
        <v>0</v>
      </c>
      <c r="S64" s="408">
        <v>4.96</v>
      </c>
      <c r="T64" s="407">
        <v>308.35000000000002</v>
      </c>
      <c r="U64" s="408">
        <v>0.16</v>
      </c>
      <c r="V64" s="407">
        <v>9.98</v>
      </c>
      <c r="W64" s="408">
        <v>98.991299999999995</v>
      </c>
      <c r="X64" s="407">
        <v>6148.61</v>
      </c>
      <c r="Y64" s="409">
        <v>12359.88</v>
      </c>
    </row>
    <row r="65" spans="1:25" s="377" customFormat="1" ht="15.9" customHeight="1">
      <c r="A65" s="404" t="s">
        <v>219</v>
      </c>
      <c r="B65" s="405" t="s">
        <v>220</v>
      </c>
      <c r="C65" s="406" t="s">
        <v>64</v>
      </c>
      <c r="D65" s="407">
        <v>11053.1</v>
      </c>
      <c r="E65" s="408">
        <v>80.819999999999993</v>
      </c>
      <c r="F65" s="407">
        <v>8933.1200000000008</v>
      </c>
      <c r="G65" s="408">
        <v>7.03</v>
      </c>
      <c r="H65" s="407">
        <v>776.57</v>
      </c>
      <c r="I65" s="408">
        <v>0.24</v>
      </c>
      <c r="J65" s="407">
        <v>26.62</v>
      </c>
      <c r="K65" s="408">
        <v>0</v>
      </c>
      <c r="L65" s="407">
        <v>0</v>
      </c>
      <c r="M65" s="408">
        <v>0</v>
      </c>
      <c r="N65" s="407">
        <v>0</v>
      </c>
      <c r="O65" s="408">
        <v>0.06</v>
      </c>
      <c r="P65" s="407">
        <v>7.15</v>
      </c>
      <c r="Q65" s="408">
        <v>0</v>
      </c>
      <c r="R65" s="407">
        <v>0</v>
      </c>
      <c r="S65" s="408">
        <v>2.79</v>
      </c>
      <c r="T65" s="407">
        <v>308.35000000000002</v>
      </c>
      <c r="U65" s="408">
        <v>0.09</v>
      </c>
      <c r="V65" s="407">
        <v>9.98</v>
      </c>
      <c r="W65" s="408">
        <v>91.031300000000002</v>
      </c>
      <c r="X65" s="407">
        <v>10061.790000000001</v>
      </c>
      <c r="Y65" s="409">
        <v>21114.89</v>
      </c>
    </row>
    <row r="66" spans="1:25" s="377" customFormat="1" ht="15.9" customHeight="1">
      <c r="A66" s="404" t="s">
        <v>221</v>
      </c>
      <c r="B66" s="405" t="s">
        <v>222</v>
      </c>
      <c r="C66" s="406" t="s">
        <v>64</v>
      </c>
      <c r="D66" s="407">
        <v>2410.7399999999998</v>
      </c>
      <c r="E66" s="408">
        <v>77.38</v>
      </c>
      <c r="F66" s="407">
        <v>1865.43</v>
      </c>
      <c r="G66" s="408">
        <v>32.21</v>
      </c>
      <c r="H66" s="407">
        <v>776.57</v>
      </c>
      <c r="I66" s="408">
        <v>1.1000000000000001</v>
      </c>
      <c r="J66" s="407">
        <v>26.62</v>
      </c>
      <c r="K66" s="408">
        <v>0</v>
      </c>
      <c r="L66" s="407">
        <v>0</v>
      </c>
      <c r="M66" s="408">
        <v>4.32</v>
      </c>
      <c r="N66" s="407">
        <v>104.26</v>
      </c>
      <c r="O66" s="408">
        <v>0.17</v>
      </c>
      <c r="P66" s="407">
        <v>4.03</v>
      </c>
      <c r="Q66" s="408">
        <v>0</v>
      </c>
      <c r="R66" s="407">
        <v>0</v>
      </c>
      <c r="S66" s="408">
        <v>12.79</v>
      </c>
      <c r="T66" s="407">
        <v>308.35000000000002</v>
      </c>
      <c r="U66" s="408">
        <v>0.41</v>
      </c>
      <c r="V66" s="407">
        <v>9.98</v>
      </c>
      <c r="W66" s="408">
        <v>128.39330000000001</v>
      </c>
      <c r="X66" s="407">
        <v>3095.23</v>
      </c>
      <c r="Y66" s="409">
        <v>5505.97</v>
      </c>
    </row>
    <row r="67" spans="1:25" s="377" customFormat="1" ht="15.9" customHeight="1">
      <c r="A67" s="700" t="s">
        <v>223</v>
      </c>
      <c r="B67" s="701" t="s">
        <v>224</v>
      </c>
      <c r="C67" s="702" t="s">
        <v>64</v>
      </c>
      <c r="D67" s="703">
        <v>3214.32</v>
      </c>
      <c r="E67" s="704">
        <v>77.38</v>
      </c>
      <c r="F67" s="703">
        <v>2487.2399999999998</v>
      </c>
      <c r="G67" s="704">
        <v>24.16</v>
      </c>
      <c r="H67" s="703">
        <v>776.57</v>
      </c>
      <c r="I67" s="704">
        <v>0.83</v>
      </c>
      <c r="J67" s="703">
        <v>26.62</v>
      </c>
      <c r="K67" s="704">
        <v>0</v>
      </c>
      <c r="L67" s="703">
        <v>0</v>
      </c>
      <c r="M67" s="704">
        <v>1.74</v>
      </c>
      <c r="N67" s="703">
        <v>56.04</v>
      </c>
      <c r="O67" s="704">
        <v>0.13</v>
      </c>
      <c r="P67" s="703">
        <v>4.03</v>
      </c>
      <c r="Q67" s="704">
        <v>0</v>
      </c>
      <c r="R67" s="703">
        <v>0</v>
      </c>
      <c r="S67" s="704">
        <v>9.59</v>
      </c>
      <c r="T67" s="703">
        <v>308.35000000000002</v>
      </c>
      <c r="U67" s="704">
        <v>0.31</v>
      </c>
      <c r="V67" s="703">
        <v>9.98</v>
      </c>
      <c r="W67" s="704">
        <v>114.14</v>
      </c>
      <c r="X67" s="703">
        <v>3668.83</v>
      </c>
      <c r="Y67" s="705">
        <v>6883.15</v>
      </c>
    </row>
    <row r="68" spans="1:25" s="377" customFormat="1" ht="15.9" customHeight="1">
      <c r="A68" s="404" t="s">
        <v>225</v>
      </c>
      <c r="B68" s="405" t="s">
        <v>226</v>
      </c>
      <c r="C68" s="406" t="s">
        <v>64</v>
      </c>
      <c r="D68" s="407">
        <v>4198.43</v>
      </c>
      <c r="E68" s="408">
        <v>77.38</v>
      </c>
      <c r="F68" s="407">
        <v>3248.74</v>
      </c>
      <c r="G68" s="408">
        <v>18.5</v>
      </c>
      <c r="H68" s="407">
        <v>776.57</v>
      </c>
      <c r="I68" s="408">
        <v>0.63</v>
      </c>
      <c r="J68" s="407">
        <v>26.62</v>
      </c>
      <c r="K68" s="408">
        <v>0</v>
      </c>
      <c r="L68" s="407">
        <v>0</v>
      </c>
      <c r="M68" s="408">
        <v>0</v>
      </c>
      <c r="N68" s="407">
        <v>0</v>
      </c>
      <c r="O68" s="408">
        <v>0.1</v>
      </c>
      <c r="P68" s="407">
        <v>4.03</v>
      </c>
      <c r="Q68" s="408">
        <v>0</v>
      </c>
      <c r="R68" s="407">
        <v>0</v>
      </c>
      <c r="S68" s="408">
        <v>7.34</v>
      </c>
      <c r="T68" s="407">
        <v>308.35000000000002</v>
      </c>
      <c r="U68" s="408">
        <v>0.24</v>
      </c>
      <c r="V68" s="407">
        <v>9.98</v>
      </c>
      <c r="W68" s="408">
        <v>104.1887</v>
      </c>
      <c r="X68" s="407">
        <v>4374.29</v>
      </c>
      <c r="Y68" s="409">
        <v>8572.7099999999991</v>
      </c>
    </row>
    <row r="69" spans="1:25" s="377" customFormat="1" ht="15.9" customHeight="1">
      <c r="A69" s="404" t="s">
        <v>227</v>
      </c>
      <c r="B69" s="405" t="s">
        <v>35</v>
      </c>
      <c r="C69" s="406" t="s">
        <v>64</v>
      </c>
      <c r="D69" s="407">
        <v>2976.4</v>
      </c>
      <c r="E69" s="408">
        <v>77.62</v>
      </c>
      <c r="F69" s="407">
        <v>2310.2800000000002</v>
      </c>
      <c r="G69" s="408">
        <v>26.09</v>
      </c>
      <c r="H69" s="407">
        <v>776.57</v>
      </c>
      <c r="I69" s="408">
        <v>0</v>
      </c>
      <c r="J69" s="407">
        <v>0</v>
      </c>
      <c r="K69" s="408">
        <v>0</v>
      </c>
      <c r="L69" s="407">
        <v>0</v>
      </c>
      <c r="M69" s="408">
        <v>2.36</v>
      </c>
      <c r="N69" s="407">
        <v>70.319999999999993</v>
      </c>
      <c r="O69" s="408">
        <v>0.14000000000000001</v>
      </c>
      <c r="P69" s="407">
        <v>4.05</v>
      </c>
      <c r="Q69" s="408">
        <v>0</v>
      </c>
      <c r="R69" s="407">
        <v>0</v>
      </c>
      <c r="S69" s="408">
        <v>10.36</v>
      </c>
      <c r="T69" s="407">
        <v>308.35000000000002</v>
      </c>
      <c r="U69" s="408">
        <v>0.34</v>
      </c>
      <c r="V69" s="407">
        <v>9.98</v>
      </c>
      <c r="W69" s="408">
        <v>116.9044</v>
      </c>
      <c r="X69" s="407">
        <v>3479.55</v>
      </c>
      <c r="Y69" s="409">
        <v>6455.95</v>
      </c>
    </row>
    <row r="70" spans="1:25" s="377" customFormat="1" ht="15.9" customHeight="1">
      <c r="A70" s="404" t="s">
        <v>228</v>
      </c>
      <c r="B70" s="405" t="s">
        <v>229</v>
      </c>
      <c r="C70" s="406" t="s">
        <v>64</v>
      </c>
      <c r="D70" s="407">
        <v>2268.04</v>
      </c>
      <c r="E70" s="408">
        <v>77.17</v>
      </c>
      <c r="F70" s="407">
        <v>1750.25</v>
      </c>
      <c r="G70" s="408">
        <v>34.24</v>
      </c>
      <c r="H70" s="407">
        <v>776.57</v>
      </c>
      <c r="I70" s="408">
        <v>1.32</v>
      </c>
      <c r="J70" s="407">
        <v>29.85</v>
      </c>
      <c r="K70" s="408">
        <v>0</v>
      </c>
      <c r="L70" s="407">
        <v>0</v>
      </c>
      <c r="M70" s="408">
        <v>4.97</v>
      </c>
      <c r="N70" s="407">
        <v>112.82</v>
      </c>
      <c r="O70" s="408">
        <v>0.16</v>
      </c>
      <c r="P70" s="407">
        <v>3.68</v>
      </c>
      <c r="Q70" s="408">
        <v>0</v>
      </c>
      <c r="R70" s="407">
        <v>0</v>
      </c>
      <c r="S70" s="408">
        <v>13.6</v>
      </c>
      <c r="T70" s="407">
        <v>308.35000000000002</v>
      </c>
      <c r="U70" s="408">
        <v>0.44</v>
      </c>
      <c r="V70" s="407">
        <v>9.98</v>
      </c>
      <c r="W70" s="408">
        <v>131.8974</v>
      </c>
      <c r="X70" s="407">
        <v>2991.49</v>
      </c>
      <c r="Y70" s="409">
        <v>5259.53</v>
      </c>
    </row>
    <row r="71" spans="1:25" s="377" customFormat="1" ht="15.9" customHeight="1">
      <c r="A71" s="404" t="s">
        <v>230</v>
      </c>
      <c r="B71" s="405" t="s">
        <v>231</v>
      </c>
      <c r="C71" s="406" t="s">
        <v>64</v>
      </c>
      <c r="D71" s="407">
        <v>3052.98</v>
      </c>
      <c r="E71" s="408">
        <v>77.62</v>
      </c>
      <c r="F71" s="407">
        <v>2369.7199999999998</v>
      </c>
      <c r="G71" s="408">
        <v>25.44</v>
      </c>
      <c r="H71" s="407">
        <v>776.57</v>
      </c>
      <c r="I71" s="408">
        <v>0.98</v>
      </c>
      <c r="J71" s="407">
        <v>29.85</v>
      </c>
      <c r="K71" s="408">
        <v>0</v>
      </c>
      <c r="L71" s="407">
        <v>0</v>
      </c>
      <c r="M71" s="408">
        <v>2.15</v>
      </c>
      <c r="N71" s="407">
        <v>65.72</v>
      </c>
      <c r="O71" s="408">
        <v>0.13</v>
      </c>
      <c r="P71" s="407">
        <v>3.84</v>
      </c>
      <c r="Q71" s="408">
        <v>0</v>
      </c>
      <c r="R71" s="407">
        <v>0</v>
      </c>
      <c r="S71" s="408">
        <v>10.1</v>
      </c>
      <c r="T71" s="407">
        <v>308.35000000000002</v>
      </c>
      <c r="U71" s="408">
        <v>0.33</v>
      </c>
      <c r="V71" s="407">
        <v>9.98</v>
      </c>
      <c r="W71" s="408">
        <v>116.7393</v>
      </c>
      <c r="X71" s="407">
        <v>3564.02</v>
      </c>
      <c r="Y71" s="409">
        <v>6617</v>
      </c>
    </row>
    <row r="72" spans="1:25" s="377" customFormat="1" ht="15.9" customHeight="1">
      <c r="A72" s="404" t="s">
        <v>232</v>
      </c>
      <c r="B72" s="405" t="s">
        <v>233</v>
      </c>
      <c r="C72" s="406" t="s">
        <v>64</v>
      </c>
      <c r="D72" s="407">
        <v>3352.55</v>
      </c>
      <c r="E72" s="408">
        <v>77.45</v>
      </c>
      <c r="F72" s="407">
        <v>2596.5500000000002</v>
      </c>
      <c r="G72" s="408">
        <v>23.16</v>
      </c>
      <c r="H72" s="407">
        <v>776.57</v>
      </c>
      <c r="I72" s="408">
        <v>0.89</v>
      </c>
      <c r="J72" s="407">
        <v>29.85</v>
      </c>
      <c r="K72" s="408">
        <v>0</v>
      </c>
      <c r="L72" s="407">
        <v>0</v>
      </c>
      <c r="M72" s="408">
        <v>1.42</v>
      </c>
      <c r="N72" s="407">
        <v>47.75</v>
      </c>
      <c r="O72" s="408">
        <v>0.14000000000000001</v>
      </c>
      <c r="P72" s="407">
        <v>4.59</v>
      </c>
      <c r="Q72" s="408">
        <v>0</v>
      </c>
      <c r="R72" s="407">
        <v>0</v>
      </c>
      <c r="S72" s="408">
        <v>9.1999999999999993</v>
      </c>
      <c r="T72" s="407">
        <v>308.35000000000002</v>
      </c>
      <c r="U72" s="408">
        <v>0.3</v>
      </c>
      <c r="V72" s="407">
        <v>9.98</v>
      </c>
      <c r="W72" s="408">
        <v>112.56010000000001</v>
      </c>
      <c r="X72" s="407">
        <v>3773.63</v>
      </c>
      <c r="Y72" s="409">
        <v>7126.18</v>
      </c>
    </row>
    <row r="73" spans="1:25" s="377" customFormat="1" ht="15.9" customHeight="1">
      <c r="A73" s="404" t="s">
        <v>234</v>
      </c>
      <c r="B73" s="405" t="s">
        <v>235</v>
      </c>
      <c r="C73" s="406" t="s">
        <v>64</v>
      </c>
      <c r="D73" s="407">
        <v>4601.83</v>
      </c>
      <c r="E73" s="408">
        <v>77.78</v>
      </c>
      <c r="F73" s="407">
        <v>3579.3</v>
      </c>
      <c r="G73" s="408">
        <v>16.88</v>
      </c>
      <c r="H73" s="407">
        <v>776.57</v>
      </c>
      <c r="I73" s="408">
        <v>0.65</v>
      </c>
      <c r="J73" s="407">
        <v>29.85</v>
      </c>
      <c r="K73" s="408">
        <v>0</v>
      </c>
      <c r="L73" s="407">
        <v>0</v>
      </c>
      <c r="M73" s="408">
        <v>0</v>
      </c>
      <c r="N73" s="407">
        <v>0</v>
      </c>
      <c r="O73" s="408">
        <v>0.08</v>
      </c>
      <c r="P73" s="407">
        <v>3.51</v>
      </c>
      <c r="Q73" s="408">
        <v>0</v>
      </c>
      <c r="R73" s="407">
        <v>0</v>
      </c>
      <c r="S73" s="408">
        <v>6.7</v>
      </c>
      <c r="T73" s="407">
        <v>308.35000000000002</v>
      </c>
      <c r="U73" s="408">
        <v>0.22</v>
      </c>
      <c r="V73" s="407">
        <v>9.98</v>
      </c>
      <c r="W73" s="408">
        <v>102.2974</v>
      </c>
      <c r="X73" s="407">
        <v>4707.55</v>
      </c>
      <c r="Y73" s="409">
        <v>9309.3799999999992</v>
      </c>
    </row>
    <row r="74" spans="1:25" s="377" customFormat="1" ht="15.9" customHeight="1">
      <c r="A74" s="700" t="s">
        <v>236</v>
      </c>
      <c r="B74" s="701" t="s">
        <v>237</v>
      </c>
      <c r="C74" s="702" t="s">
        <v>64</v>
      </c>
      <c r="D74" s="703">
        <v>2965.68</v>
      </c>
      <c r="E74" s="704">
        <v>76.92</v>
      </c>
      <c r="F74" s="703">
        <v>2281.1999999999998</v>
      </c>
      <c r="G74" s="704">
        <v>26.19</v>
      </c>
      <c r="H74" s="703">
        <v>776.57</v>
      </c>
      <c r="I74" s="704">
        <v>1.01</v>
      </c>
      <c r="J74" s="703">
        <v>29.85</v>
      </c>
      <c r="K74" s="704">
        <v>0</v>
      </c>
      <c r="L74" s="703">
        <v>0</v>
      </c>
      <c r="M74" s="704">
        <v>2.39</v>
      </c>
      <c r="N74" s="703">
        <v>70.959999999999994</v>
      </c>
      <c r="O74" s="704">
        <v>0.1</v>
      </c>
      <c r="P74" s="703">
        <v>2.88</v>
      </c>
      <c r="Q74" s="704">
        <v>0</v>
      </c>
      <c r="R74" s="703">
        <v>0</v>
      </c>
      <c r="S74" s="704">
        <v>10.4</v>
      </c>
      <c r="T74" s="703">
        <v>308.35000000000002</v>
      </c>
      <c r="U74" s="704">
        <v>0.34</v>
      </c>
      <c r="V74" s="703">
        <v>9.98</v>
      </c>
      <c r="W74" s="704">
        <v>117.3351</v>
      </c>
      <c r="X74" s="703">
        <v>3479.79</v>
      </c>
      <c r="Y74" s="705">
        <v>6445.47</v>
      </c>
    </row>
    <row r="75" spans="1:25" s="377" customFormat="1" ht="15.9" customHeight="1">
      <c r="A75" s="404" t="s">
        <v>238</v>
      </c>
      <c r="B75" s="405" t="s">
        <v>239</v>
      </c>
      <c r="C75" s="406" t="s">
        <v>64</v>
      </c>
      <c r="D75" s="407">
        <v>2660.64</v>
      </c>
      <c r="E75" s="408">
        <v>77.510000000000005</v>
      </c>
      <c r="F75" s="407">
        <v>2062.2600000000002</v>
      </c>
      <c r="G75" s="408">
        <v>29.19</v>
      </c>
      <c r="H75" s="407">
        <v>776.57</v>
      </c>
      <c r="I75" s="408">
        <v>1.1200000000000001</v>
      </c>
      <c r="J75" s="407">
        <v>29.85</v>
      </c>
      <c r="K75" s="408">
        <v>0</v>
      </c>
      <c r="L75" s="407">
        <v>0</v>
      </c>
      <c r="M75" s="408">
        <v>3.35</v>
      </c>
      <c r="N75" s="407">
        <v>89.26</v>
      </c>
      <c r="O75" s="408">
        <v>0.14000000000000001</v>
      </c>
      <c r="P75" s="407">
        <v>3.81</v>
      </c>
      <c r="Q75" s="408">
        <v>0</v>
      </c>
      <c r="R75" s="407">
        <v>0</v>
      </c>
      <c r="S75" s="408">
        <v>11.59</v>
      </c>
      <c r="T75" s="407">
        <v>308.35000000000002</v>
      </c>
      <c r="U75" s="408">
        <v>0.38</v>
      </c>
      <c r="V75" s="407">
        <v>9.98</v>
      </c>
      <c r="W75" s="408">
        <v>123.28149999999999</v>
      </c>
      <c r="X75" s="407">
        <v>3280.08</v>
      </c>
      <c r="Y75" s="409">
        <v>5940.72</v>
      </c>
    </row>
    <row r="76" spans="1:25" s="377" customFormat="1" ht="15.9" customHeight="1">
      <c r="A76" s="404" t="s">
        <v>240</v>
      </c>
      <c r="B76" s="405" t="s">
        <v>241</v>
      </c>
      <c r="C76" s="406" t="s">
        <v>64</v>
      </c>
      <c r="D76" s="407">
        <v>2853.05</v>
      </c>
      <c r="E76" s="408">
        <v>77.42</v>
      </c>
      <c r="F76" s="407">
        <v>2208.83</v>
      </c>
      <c r="G76" s="408">
        <v>27.22</v>
      </c>
      <c r="H76" s="407">
        <v>776.57</v>
      </c>
      <c r="I76" s="408">
        <v>0</v>
      </c>
      <c r="J76" s="407">
        <v>0</v>
      </c>
      <c r="K76" s="408">
        <v>0</v>
      </c>
      <c r="L76" s="407">
        <v>0</v>
      </c>
      <c r="M76" s="408">
        <v>2.72</v>
      </c>
      <c r="N76" s="407">
        <v>77.72</v>
      </c>
      <c r="O76" s="408">
        <v>0.15</v>
      </c>
      <c r="P76" s="407">
        <v>4.22</v>
      </c>
      <c r="Q76" s="408">
        <v>0</v>
      </c>
      <c r="R76" s="407">
        <v>0</v>
      </c>
      <c r="S76" s="408">
        <v>10.81</v>
      </c>
      <c r="T76" s="407">
        <v>308.35000000000002</v>
      </c>
      <c r="U76" s="408">
        <v>0.35</v>
      </c>
      <c r="V76" s="407">
        <v>9.98</v>
      </c>
      <c r="W76" s="408">
        <v>118.6683</v>
      </c>
      <c r="X76" s="407">
        <v>3385.66</v>
      </c>
      <c r="Y76" s="409">
        <v>6238.71</v>
      </c>
    </row>
    <row r="77" spans="1:25" s="377" customFormat="1" ht="15.9" customHeight="1">
      <c r="A77" s="404" t="s">
        <v>242</v>
      </c>
      <c r="B77" s="405" t="s">
        <v>243</v>
      </c>
      <c r="C77" s="406" t="s">
        <v>64</v>
      </c>
      <c r="D77" s="407">
        <v>3804.06</v>
      </c>
      <c r="E77" s="408">
        <v>77.42</v>
      </c>
      <c r="F77" s="407">
        <v>2945.11</v>
      </c>
      <c r="G77" s="408">
        <v>20.41</v>
      </c>
      <c r="H77" s="407">
        <v>776.57</v>
      </c>
      <c r="I77" s="408">
        <v>0</v>
      </c>
      <c r="J77" s="407">
        <v>0</v>
      </c>
      <c r="K77" s="408">
        <v>0</v>
      </c>
      <c r="L77" s="407">
        <v>0</v>
      </c>
      <c r="M77" s="408">
        <v>0.54</v>
      </c>
      <c r="N77" s="407">
        <v>20.66</v>
      </c>
      <c r="O77" s="408">
        <v>0.11</v>
      </c>
      <c r="P77" s="407">
        <v>4.22</v>
      </c>
      <c r="Q77" s="408">
        <v>0</v>
      </c>
      <c r="R77" s="407">
        <v>0</v>
      </c>
      <c r="S77" s="408">
        <v>8.11</v>
      </c>
      <c r="T77" s="407">
        <v>308.35000000000002</v>
      </c>
      <c r="U77" s="408">
        <v>0.26</v>
      </c>
      <c r="V77" s="407">
        <v>9.98</v>
      </c>
      <c r="W77" s="408">
        <v>106.8562</v>
      </c>
      <c r="X77" s="407">
        <v>4064.88</v>
      </c>
      <c r="Y77" s="409">
        <v>7868.94</v>
      </c>
    </row>
    <row r="78" spans="1:25" s="377" customFormat="1" ht="15.9" customHeight="1">
      <c r="A78" s="404" t="s">
        <v>244</v>
      </c>
      <c r="B78" s="405" t="s">
        <v>245</v>
      </c>
      <c r="C78" s="406" t="s">
        <v>64</v>
      </c>
      <c r="D78" s="407">
        <v>6270.51</v>
      </c>
      <c r="E78" s="408">
        <v>77.42</v>
      </c>
      <c r="F78" s="407">
        <v>4854.63</v>
      </c>
      <c r="G78" s="408">
        <v>12.38</v>
      </c>
      <c r="H78" s="407">
        <v>776.57</v>
      </c>
      <c r="I78" s="408">
        <v>0</v>
      </c>
      <c r="J78" s="407">
        <v>0</v>
      </c>
      <c r="K78" s="408">
        <v>0</v>
      </c>
      <c r="L78" s="407">
        <v>0</v>
      </c>
      <c r="M78" s="408">
        <v>0</v>
      </c>
      <c r="N78" s="407">
        <v>0</v>
      </c>
      <c r="O78" s="408">
        <v>7.0000000000000007E-2</v>
      </c>
      <c r="P78" s="407">
        <v>4.22</v>
      </c>
      <c r="Q78" s="408">
        <v>0</v>
      </c>
      <c r="R78" s="407">
        <v>0</v>
      </c>
      <c r="S78" s="408">
        <v>4.92</v>
      </c>
      <c r="T78" s="407">
        <v>308.35000000000002</v>
      </c>
      <c r="U78" s="408">
        <v>0.16</v>
      </c>
      <c r="V78" s="407">
        <v>9.98</v>
      </c>
      <c r="W78" s="408">
        <v>94.948300000000003</v>
      </c>
      <c r="X78" s="407">
        <v>5953.74</v>
      </c>
      <c r="Y78" s="409">
        <v>12224.25</v>
      </c>
    </row>
    <row r="79" spans="1:25" s="377" customFormat="1" ht="15.9" customHeight="1">
      <c r="A79" s="404" t="s">
        <v>246</v>
      </c>
      <c r="B79" s="405" t="s">
        <v>247</v>
      </c>
      <c r="C79" s="406" t="s">
        <v>64</v>
      </c>
      <c r="D79" s="407">
        <v>3630.41</v>
      </c>
      <c r="E79" s="408">
        <v>77.02</v>
      </c>
      <c r="F79" s="407">
        <v>2796.14</v>
      </c>
      <c r="G79" s="408">
        <v>21.39</v>
      </c>
      <c r="H79" s="407">
        <v>776.57</v>
      </c>
      <c r="I79" s="408">
        <v>0</v>
      </c>
      <c r="J79" s="407">
        <v>0</v>
      </c>
      <c r="K79" s="408">
        <v>0</v>
      </c>
      <c r="L79" s="407">
        <v>0</v>
      </c>
      <c r="M79" s="408">
        <v>0.86</v>
      </c>
      <c r="N79" s="407">
        <v>31.08</v>
      </c>
      <c r="O79" s="408">
        <v>0.08</v>
      </c>
      <c r="P79" s="407">
        <v>2.9</v>
      </c>
      <c r="Q79" s="408">
        <v>0</v>
      </c>
      <c r="R79" s="407">
        <v>0</v>
      </c>
      <c r="S79" s="408">
        <v>8.49</v>
      </c>
      <c r="T79" s="407">
        <v>308.35000000000002</v>
      </c>
      <c r="U79" s="408">
        <v>0.27</v>
      </c>
      <c r="V79" s="407">
        <v>9.98</v>
      </c>
      <c r="W79" s="408">
        <v>108.11499999999999</v>
      </c>
      <c r="X79" s="407">
        <v>3925.01</v>
      </c>
      <c r="Y79" s="409">
        <v>7555.42</v>
      </c>
    </row>
    <row r="80" spans="1:25" s="377" customFormat="1" ht="15.9" customHeight="1">
      <c r="A80" s="404" t="s">
        <v>248</v>
      </c>
      <c r="B80" s="405" t="s">
        <v>249</v>
      </c>
      <c r="C80" s="406" t="s">
        <v>64</v>
      </c>
      <c r="D80" s="407">
        <v>4840.54</v>
      </c>
      <c r="E80" s="408">
        <v>77.02</v>
      </c>
      <c r="F80" s="407">
        <v>3728.18</v>
      </c>
      <c r="G80" s="408">
        <v>16.04</v>
      </c>
      <c r="H80" s="407">
        <v>776.57</v>
      </c>
      <c r="I80" s="408">
        <v>0</v>
      </c>
      <c r="J80" s="407">
        <v>0</v>
      </c>
      <c r="K80" s="408">
        <v>0</v>
      </c>
      <c r="L80" s="407">
        <v>0</v>
      </c>
      <c r="M80" s="408">
        <v>0</v>
      </c>
      <c r="N80" s="407">
        <v>0</v>
      </c>
      <c r="O80" s="408">
        <v>0.06</v>
      </c>
      <c r="P80" s="407">
        <v>2.9</v>
      </c>
      <c r="Q80" s="408">
        <v>0</v>
      </c>
      <c r="R80" s="407">
        <v>0</v>
      </c>
      <c r="S80" s="408">
        <v>6.37</v>
      </c>
      <c r="T80" s="407">
        <v>308.35000000000002</v>
      </c>
      <c r="U80" s="408">
        <v>0.21</v>
      </c>
      <c r="V80" s="407">
        <v>9.98</v>
      </c>
      <c r="W80" s="408">
        <v>99.699200000000005</v>
      </c>
      <c r="X80" s="407">
        <v>4825.9799999999996</v>
      </c>
      <c r="Y80" s="409">
        <v>9666.52</v>
      </c>
    </row>
    <row r="81" spans="1:25" s="377" customFormat="1" ht="15.9" customHeight="1">
      <c r="A81" s="404" t="s">
        <v>250</v>
      </c>
      <c r="B81" s="405" t="s">
        <v>251</v>
      </c>
      <c r="C81" s="406" t="s">
        <v>64</v>
      </c>
      <c r="D81" s="407">
        <v>8745.4599999999991</v>
      </c>
      <c r="E81" s="408">
        <v>77.02</v>
      </c>
      <c r="F81" s="407">
        <v>6735.75</v>
      </c>
      <c r="G81" s="408">
        <v>8.8800000000000008</v>
      </c>
      <c r="H81" s="407">
        <v>776.57</v>
      </c>
      <c r="I81" s="408">
        <v>0</v>
      </c>
      <c r="J81" s="407">
        <v>0</v>
      </c>
      <c r="K81" s="408">
        <v>0</v>
      </c>
      <c r="L81" s="407">
        <v>0</v>
      </c>
      <c r="M81" s="408">
        <v>0</v>
      </c>
      <c r="N81" s="407">
        <v>0</v>
      </c>
      <c r="O81" s="408">
        <v>0.03</v>
      </c>
      <c r="P81" s="407">
        <v>2.9</v>
      </c>
      <c r="Q81" s="408">
        <v>0</v>
      </c>
      <c r="R81" s="407">
        <v>0</v>
      </c>
      <c r="S81" s="408">
        <v>3.53</v>
      </c>
      <c r="T81" s="407">
        <v>308.35000000000002</v>
      </c>
      <c r="U81" s="408">
        <v>0.11</v>
      </c>
      <c r="V81" s="407">
        <v>9.98</v>
      </c>
      <c r="W81" s="408">
        <v>89.572800000000001</v>
      </c>
      <c r="X81" s="407">
        <v>7833.55</v>
      </c>
      <c r="Y81" s="409">
        <v>16579.009999999998</v>
      </c>
    </row>
    <row r="82" spans="1:25" s="377" customFormat="1" ht="15.9" customHeight="1">
      <c r="A82" s="404" t="s">
        <v>489</v>
      </c>
      <c r="B82" s="405" t="s">
        <v>487</v>
      </c>
      <c r="C82" s="406" t="s">
        <v>64</v>
      </c>
      <c r="D82" s="407">
        <v>3256.9</v>
      </c>
      <c r="E82" s="408">
        <v>75.5</v>
      </c>
      <c r="F82" s="407">
        <v>2458.96</v>
      </c>
      <c r="G82" s="408">
        <v>23.84</v>
      </c>
      <c r="H82" s="407">
        <v>776.57</v>
      </c>
      <c r="I82" s="408">
        <v>0</v>
      </c>
      <c r="J82" s="407">
        <v>0</v>
      </c>
      <c r="K82" s="408">
        <v>0</v>
      </c>
      <c r="L82" s="407">
        <v>0</v>
      </c>
      <c r="M82" s="408">
        <v>1.64</v>
      </c>
      <c r="N82" s="407">
        <v>53.49</v>
      </c>
      <c r="O82" s="408">
        <v>0.1</v>
      </c>
      <c r="P82" s="407">
        <v>3.1</v>
      </c>
      <c r="Q82" s="408">
        <v>0</v>
      </c>
      <c r="R82" s="407">
        <v>0</v>
      </c>
      <c r="S82" s="408">
        <v>9.4700000000000006</v>
      </c>
      <c r="T82" s="407">
        <v>308.35000000000002</v>
      </c>
      <c r="U82" s="408">
        <v>0.31</v>
      </c>
      <c r="V82" s="407">
        <v>9.98</v>
      </c>
      <c r="W82" s="408">
        <v>110.8552</v>
      </c>
      <c r="X82" s="407">
        <v>3610.44</v>
      </c>
      <c r="Y82" s="409">
        <v>6867.34</v>
      </c>
    </row>
    <row r="83" spans="1:25" s="377" customFormat="1" ht="15.9" customHeight="1">
      <c r="A83" s="404" t="s">
        <v>252</v>
      </c>
      <c r="B83" s="405" t="s">
        <v>253</v>
      </c>
      <c r="C83" s="406" t="s">
        <v>64</v>
      </c>
      <c r="D83" s="407">
        <v>12443.57</v>
      </c>
      <c r="E83" s="408">
        <v>77.319999999999993</v>
      </c>
      <c r="F83" s="407">
        <v>9621.3700000000008</v>
      </c>
      <c r="G83" s="408">
        <v>6.24</v>
      </c>
      <c r="H83" s="407">
        <v>776.57</v>
      </c>
      <c r="I83" s="408">
        <v>0.21</v>
      </c>
      <c r="J83" s="407">
        <v>26.62</v>
      </c>
      <c r="K83" s="408">
        <v>0</v>
      </c>
      <c r="L83" s="407">
        <v>0</v>
      </c>
      <c r="M83" s="408">
        <v>0</v>
      </c>
      <c r="N83" s="407">
        <v>0</v>
      </c>
      <c r="O83" s="408">
        <v>0.03</v>
      </c>
      <c r="P83" s="407">
        <v>3.15</v>
      </c>
      <c r="Q83" s="408">
        <v>0</v>
      </c>
      <c r="R83" s="407">
        <v>0</v>
      </c>
      <c r="S83" s="408">
        <v>2.48</v>
      </c>
      <c r="T83" s="407">
        <v>308.35000000000002</v>
      </c>
      <c r="U83" s="408">
        <v>0.08</v>
      </c>
      <c r="V83" s="407">
        <v>9.98</v>
      </c>
      <c r="W83" s="408">
        <v>86.358099999999993</v>
      </c>
      <c r="X83" s="407">
        <v>10746.04</v>
      </c>
      <c r="Y83" s="409">
        <v>23189.599999999999</v>
      </c>
    </row>
    <row r="84" spans="1:25" s="377" customFormat="1" ht="15.9" customHeight="1">
      <c r="A84" s="404" t="s">
        <v>254</v>
      </c>
      <c r="B84" s="405" t="s">
        <v>255</v>
      </c>
      <c r="C84" s="406" t="s">
        <v>64</v>
      </c>
      <c r="D84" s="407">
        <v>14134.21</v>
      </c>
      <c r="E84" s="408">
        <v>77.319999999999993</v>
      </c>
      <c r="F84" s="407">
        <v>10928.57</v>
      </c>
      <c r="G84" s="408">
        <v>5.49</v>
      </c>
      <c r="H84" s="407">
        <v>776.57</v>
      </c>
      <c r="I84" s="408">
        <v>0.19</v>
      </c>
      <c r="J84" s="407">
        <v>26.62</v>
      </c>
      <c r="K84" s="408">
        <v>0</v>
      </c>
      <c r="L84" s="407">
        <v>0</v>
      </c>
      <c r="M84" s="408">
        <v>0</v>
      </c>
      <c r="N84" s="407">
        <v>0</v>
      </c>
      <c r="O84" s="408">
        <v>0.02</v>
      </c>
      <c r="P84" s="407">
        <v>3.15</v>
      </c>
      <c r="Q84" s="408">
        <v>0</v>
      </c>
      <c r="R84" s="407">
        <v>0</v>
      </c>
      <c r="S84" s="408">
        <v>2.1800000000000002</v>
      </c>
      <c r="T84" s="407">
        <v>308.35000000000002</v>
      </c>
      <c r="U84" s="408">
        <v>7.0000000000000007E-2</v>
      </c>
      <c r="V84" s="407">
        <v>9.98</v>
      </c>
      <c r="W84" s="408">
        <v>85.277100000000004</v>
      </c>
      <c r="X84" s="407">
        <v>12053.24</v>
      </c>
      <c r="Y84" s="409">
        <v>26187.439999999999</v>
      </c>
    </row>
    <row r="85" spans="1:25" s="377" customFormat="1" ht="15.9" customHeight="1">
      <c r="A85" s="404" t="s">
        <v>256</v>
      </c>
      <c r="B85" s="405" t="s">
        <v>257</v>
      </c>
      <c r="C85" s="406" t="s">
        <v>64</v>
      </c>
      <c r="D85" s="407">
        <v>15824.85</v>
      </c>
      <c r="E85" s="408">
        <v>77.319999999999993</v>
      </c>
      <c r="F85" s="407">
        <v>12235.77</v>
      </c>
      <c r="G85" s="408">
        <v>4.91</v>
      </c>
      <c r="H85" s="407">
        <v>776.57</v>
      </c>
      <c r="I85" s="408">
        <v>0.17</v>
      </c>
      <c r="J85" s="407">
        <v>26.62</v>
      </c>
      <c r="K85" s="408">
        <v>0</v>
      </c>
      <c r="L85" s="407">
        <v>0</v>
      </c>
      <c r="M85" s="408">
        <v>0</v>
      </c>
      <c r="N85" s="407">
        <v>0</v>
      </c>
      <c r="O85" s="408">
        <v>0.02</v>
      </c>
      <c r="P85" s="407">
        <v>3.15</v>
      </c>
      <c r="Q85" s="408">
        <v>0</v>
      </c>
      <c r="R85" s="407">
        <v>0</v>
      </c>
      <c r="S85" s="408">
        <v>1.95</v>
      </c>
      <c r="T85" s="407">
        <v>308.35000000000002</v>
      </c>
      <c r="U85" s="408">
        <v>0.06</v>
      </c>
      <c r="V85" s="407">
        <v>9.98</v>
      </c>
      <c r="W85" s="408">
        <v>84.427000000000007</v>
      </c>
      <c r="X85" s="407">
        <v>13360.44</v>
      </c>
      <c r="Y85" s="409">
        <v>29185.29</v>
      </c>
    </row>
    <row r="86" spans="1:25" s="377" customFormat="1" ht="15.9" customHeight="1">
      <c r="A86" s="404" t="s">
        <v>258</v>
      </c>
      <c r="B86" s="405" t="s">
        <v>259</v>
      </c>
      <c r="C86" s="406" t="s">
        <v>64</v>
      </c>
      <c r="D86" s="407">
        <v>4040.29</v>
      </c>
      <c r="E86" s="408">
        <v>76.92</v>
      </c>
      <c r="F86" s="407">
        <v>3107.79</v>
      </c>
      <c r="G86" s="408">
        <v>19.22</v>
      </c>
      <c r="H86" s="407">
        <v>776.57</v>
      </c>
      <c r="I86" s="408">
        <v>0.66</v>
      </c>
      <c r="J86" s="407">
        <v>26.62</v>
      </c>
      <c r="K86" s="408">
        <v>0</v>
      </c>
      <c r="L86" s="407">
        <v>0</v>
      </c>
      <c r="M86" s="408">
        <v>0.16</v>
      </c>
      <c r="N86" s="407">
        <v>6.48</v>
      </c>
      <c r="O86" s="408">
        <v>0.06</v>
      </c>
      <c r="P86" s="407">
        <v>2.5</v>
      </c>
      <c r="Q86" s="408">
        <v>0</v>
      </c>
      <c r="R86" s="407">
        <v>0</v>
      </c>
      <c r="S86" s="408">
        <v>7.63</v>
      </c>
      <c r="T86" s="407">
        <v>308.35000000000002</v>
      </c>
      <c r="U86" s="408">
        <v>0.25</v>
      </c>
      <c r="V86" s="407">
        <v>9.98</v>
      </c>
      <c r="W86" s="408">
        <v>104.9008</v>
      </c>
      <c r="X86" s="407">
        <v>4238.29</v>
      </c>
      <c r="Y86" s="409">
        <v>8278.58</v>
      </c>
    </row>
    <row r="87" spans="1:25" s="377" customFormat="1" ht="15.9" customHeight="1">
      <c r="A87" s="404" t="s">
        <v>260</v>
      </c>
      <c r="B87" s="405" t="s">
        <v>261</v>
      </c>
      <c r="C87" s="406" t="s">
        <v>64</v>
      </c>
      <c r="D87" s="407">
        <v>5387.05</v>
      </c>
      <c r="E87" s="408">
        <v>76.92</v>
      </c>
      <c r="F87" s="407">
        <v>4143.72</v>
      </c>
      <c r="G87" s="408">
        <v>14.42</v>
      </c>
      <c r="H87" s="407">
        <v>776.57</v>
      </c>
      <c r="I87" s="408">
        <v>0.49</v>
      </c>
      <c r="J87" s="407">
        <v>26.62</v>
      </c>
      <c r="K87" s="408">
        <v>0</v>
      </c>
      <c r="L87" s="407">
        <v>0</v>
      </c>
      <c r="M87" s="408">
        <v>0</v>
      </c>
      <c r="N87" s="407">
        <v>0</v>
      </c>
      <c r="O87" s="408">
        <v>0.05</v>
      </c>
      <c r="P87" s="407">
        <v>2.5</v>
      </c>
      <c r="Q87" s="408">
        <v>0</v>
      </c>
      <c r="R87" s="407">
        <v>0</v>
      </c>
      <c r="S87" s="408">
        <v>5.72</v>
      </c>
      <c r="T87" s="407">
        <v>308.35000000000002</v>
      </c>
      <c r="U87" s="408">
        <v>0.19</v>
      </c>
      <c r="V87" s="407">
        <v>9.98</v>
      </c>
      <c r="W87" s="408">
        <v>97.785300000000007</v>
      </c>
      <c r="X87" s="407">
        <v>5267.74</v>
      </c>
      <c r="Y87" s="409">
        <v>10654.79</v>
      </c>
    </row>
    <row r="88" spans="1:25" s="377" customFormat="1" ht="15.9" customHeight="1">
      <c r="A88" s="404" t="s">
        <v>262</v>
      </c>
      <c r="B88" s="405" t="s">
        <v>263</v>
      </c>
      <c r="C88" s="406" t="s">
        <v>64</v>
      </c>
      <c r="D88" s="407">
        <v>10549.83</v>
      </c>
      <c r="E88" s="408">
        <v>76.92</v>
      </c>
      <c r="F88" s="407">
        <v>8114.93</v>
      </c>
      <c r="G88" s="408">
        <v>7.36</v>
      </c>
      <c r="H88" s="407">
        <v>776.57</v>
      </c>
      <c r="I88" s="408">
        <v>0.25</v>
      </c>
      <c r="J88" s="407">
        <v>26.62</v>
      </c>
      <c r="K88" s="408">
        <v>0</v>
      </c>
      <c r="L88" s="407">
        <v>0</v>
      </c>
      <c r="M88" s="408">
        <v>0</v>
      </c>
      <c r="N88" s="407">
        <v>0</v>
      </c>
      <c r="O88" s="408">
        <v>0.02</v>
      </c>
      <c r="P88" s="407">
        <v>2.5</v>
      </c>
      <c r="Q88" s="408">
        <v>0</v>
      </c>
      <c r="R88" s="407">
        <v>0</v>
      </c>
      <c r="S88" s="408">
        <v>2.92</v>
      </c>
      <c r="T88" s="407">
        <v>308.35000000000002</v>
      </c>
      <c r="U88" s="408">
        <v>0.09</v>
      </c>
      <c r="V88" s="407">
        <v>9.98</v>
      </c>
      <c r="W88" s="408">
        <v>87.574399999999997</v>
      </c>
      <c r="X88" s="407">
        <v>9238.9500000000007</v>
      </c>
      <c r="Y88" s="409">
        <v>19788.78</v>
      </c>
    </row>
    <row r="89" spans="1:25" s="377" customFormat="1" ht="15.9" customHeight="1">
      <c r="A89" s="404" t="s">
        <v>264</v>
      </c>
      <c r="B89" s="405" t="s">
        <v>265</v>
      </c>
      <c r="C89" s="406" t="s">
        <v>64</v>
      </c>
      <c r="D89" s="407">
        <v>3560.49</v>
      </c>
      <c r="E89" s="408">
        <v>79.17</v>
      </c>
      <c r="F89" s="407">
        <v>2818.84</v>
      </c>
      <c r="G89" s="408">
        <v>21.81</v>
      </c>
      <c r="H89" s="407">
        <v>776.57</v>
      </c>
      <c r="I89" s="408">
        <v>0.75</v>
      </c>
      <c r="J89" s="407">
        <v>26.62</v>
      </c>
      <c r="K89" s="408">
        <v>0</v>
      </c>
      <c r="L89" s="407">
        <v>0</v>
      </c>
      <c r="M89" s="408">
        <v>0.99</v>
      </c>
      <c r="N89" s="407">
        <v>35.270000000000003</v>
      </c>
      <c r="O89" s="408">
        <v>0.12</v>
      </c>
      <c r="P89" s="407">
        <v>4.26</v>
      </c>
      <c r="Q89" s="408">
        <v>0</v>
      </c>
      <c r="R89" s="407">
        <v>0</v>
      </c>
      <c r="S89" s="408">
        <v>8.66</v>
      </c>
      <c r="T89" s="407">
        <v>308.35000000000002</v>
      </c>
      <c r="U89" s="408">
        <v>0.28000000000000003</v>
      </c>
      <c r="V89" s="407">
        <v>9.98</v>
      </c>
      <c r="W89" s="408">
        <v>111.77930000000001</v>
      </c>
      <c r="X89" s="407">
        <v>3979.89</v>
      </c>
      <c r="Y89" s="409">
        <v>7540.39</v>
      </c>
    </row>
    <row r="90" spans="1:25" s="377" customFormat="1" ht="15.9" customHeight="1">
      <c r="A90" s="404" t="s">
        <v>266</v>
      </c>
      <c r="B90" s="405" t="s">
        <v>267</v>
      </c>
      <c r="C90" s="406" t="s">
        <v>64</v>
      </c>
      <c r="D90" s="407">
        <v>4747.32</v>
      </c>
      <c r="E90" s="408">
        <v>79.17</v>
      </c>
      <c r="F90" s="407">
        <v>3758.46</v>
      </c>
      <c r="G90" s="408">
        <v>16.36</v>
      </c>
      <c r="H90" s="407">
        <v>776.57</v>
      </c>
      <c r="I90" s="408">
        <v>0.56000000000000005</v>
      </c>
      <c r="J90" s="407">
        <v>26.62</v>
      </c>
      <c r="K90" s="408">
        <v>0</v>
      </c>
      <c r="L90" s="407">
        <v>0</v>
      </c>
      <c r="M90" s="408">
        <v>0</v>
      </c>
      <c r="N90" s="407">
        <v>0</v>
      </c>
      <c r="O90" s="408">
        <v>0.09</v>
      </c>
      <c r="P90" s="407">
        <v>4.26</v>
      </c>
      <c r="Q90" s="408">
        <v>0</v>
      </c>
      <c r="R90" s="407">
        <v>0</v>
      </c>
      <c r="S90" s="408">
        <v>6.5</v>
      </c>
      <c r="T90" s="407">
        <v>308.35000000000002</v>
      </c>
      <c r="U90" s="408">
        <v>0.21</v>
      </c>
      <c r="V90" s="407">
        <v>9.98</v>
      </c>
      <c r="W90" s="408">
        <v>102.884</v>
      </c>
      <c r="X90" s="407">
        <v>4884.24</v>
      </c>
      <c r="Y90" s="409">
        <v>9631.56</v>
      </c>
    </row>
    <row r="91" spans="1:25" s="377" customFormat="1" ht="15.9" customHeight="1">
      <c r="A91" s="404" t="s">
        <v>268</v>
      </c>
      <c r="B91" s="405" t="s">
        <v>269</v>
      </c>
      <c r="C91" s="406" t="s">
        <v>64</v>
      </c>
      <c r="D91" s="407">
        <v>7734.89</v>
      </c>
      <c r="E91" s="408">
        <v>79.17</v>
      </c>
      <c r="F91" s="407">
        <v>6123.72</v>
      </c>
      <c r="G91" s="408">
        <v>10.039999999999999</v>
      </c>
      <c r="H91" s="407">
        <v>776.57</v>
      </c>
      <c r="I91" s="408">
        <v>0.34</v>
      </c>
      <c r="J91" s="407">
        <v>26.62</v>
      </c>
      <c r="K91" s="408">
        <v>0</v>
      </c>
      <c r="L91" s="407">
        <v>0</v>
      </c>
      <c r="M91" s="408">
        <v>0</v>
      </c>
      <c r="N91" s="407">
        <v>0</v>
      </c>
      <c r="O91" s="408">
        <v>0.06</v>
      </c>
      <c r="P91" s="407">
        <v>4.26</v>
      </c>
      <c r="Q91" s="408">
        <v>0</v>
      </c>
      <c r="R91" s="407">
        <v>0</v>
      </c>
      <c r="S91" s="408">
        <v>3.99</v>
      </c>
      <c r="T91" s="407">
        <v>308.35000000000002</v>
      </c>
      <c r="U91" s="408">
        <v>0.13</v>
      </c>
      <c r="V91" s="407">
        <v>9.98</v>
      </c>
      <c r="W91" s="408">
        <v>93.724599999999995</v>
      </c>
      <c r="X91" s="407">
        <v>7249.5</v>
      </c>
      <c r="Y91" s="409">
        <v>14984.39</v>
      </c>
    </row>
    <row r="92" spans="1:25" s="377" customFormat="1" ht="15.9" customHeight="1">
      <c r="A92" s="404" t="s">
        <v>270</v>
      </c>
      <c r="B92" s="405" t="s">
        <v>271</v>
      </c>
      <c r="C92" s="406" t="s">
        <v>64</v>
      </c>
      <c r="D92" s="407">
        <v>3038.15</v>
      </c>
      <c r="E92" s="408">
        <v>80.03</v>
      </c>
      <c r="F92" s="407">
        <v>2431.4299999999998</v>
      </c>
      <c r="G92" s="408">
        <v>25.56</v>
      </c>
      <c r="H92" s="407">
        <v>776.57</v>
      </c>
      <c r="I92" s="408">
        <v>0.88</v>
      </c>
      <c r="J92" s="407">
        <v>26.62</v>
      </c>
      <c r="K92" s="408">
        <v>0</v>
      </c>
      <c r="L92" s="407">
        <v>0</v>
      </c>
      <c r="M92" s="408">
        <v>2.19</v>
      </c>
      <c r="N92" s="407">
        <v>66.61</v>
      </c>
      <c r="O92" s="408">
        <v>0.2</v>
      </c>
      <c r="P92" s="407">
        <v>6.02</v>
      </c>
      <c r="Q92" s="408">
        <v>0</v>
      </c>
      <c r="R92" s="407">
        <v>0</v>
      </c>
      <c r="S92" s="408">
        <v>10.15</v>
      </c>
      <c r="T92" s="407">
        <v>308.35000000000002</v>
      </c>
      <c r="U92" s="408">
        <v>0.33</v>
      </c>
      <c r="V92" s="407">
        <v>9.98</v>
      </c>
      <c r="W92" s="408">
        <v>119.33499999999999</v>
      </c>
      <c r="X92" s="407">
        <v>3625.58</v>
      </c>
      <c r="Y92" s="409">
        <v>6663.73</v>
      </c>
    </row>
    <row r="93" spans="1:25" s="377" customFormat="1" ht="15.9" customHeight="1">
      <c r="A93" s="700" t="s">
        <v>272</v>
      </c>
      <c r="B93" s="701" t="s">
        <v>273</v>
      </c>
      <c r="C93" s="702" t="s">
        <v>64</v>
      </c>
      <c r="D93" s="703">
        <v>4050.87</v>
      </c>
      <c r="E93" s="704">
        <v>80.03</v>
      </c>
      <c r="F93" s="703">
        <v>3241.91</v>
      </c>
      <c r="G93" s="704">
        <v>19.170000000000002</v>
      </c>
      <c r="H93" s="703">
        <v>776.57</v>
      </c>
      <c r="I93" s="704">
        <v>0.66</v>
      </c>
      <c r="J93" s="703">
        <v>26.62</v>
      </c>
      <c r="K93" s="704">
        <v>0</v>
      </c>
      <c r="L93" s="703">
        <v>0</v>
      </c>
      <c r="M93" s="704">
        <v>0.14000000000000001</v>
      </c>
      <c r="N93" s="703">
        <v>5.85</v>
      </c>
      <c r="O93" s="704">
        <v>0.15</v>
      </c>
      <c r="P93" s="703">
        <v>6.02</v>
      </c>
      <c r="Q93" s="704">
        <v>0</v>
      </c>
      <c r="R93" s="703">
        <v>0</v>
      </c>
      <c r="S93" s="704">
        <v>7.61</v>
      </c>
      <c r="T93" s="703">
        <v>308.35000000000002</v>
      </c>
      <c r="U93" s="704">
        <v>0.25</v>
      </c>
      <c r="V93" s="703">
        <v>9.98</v>
      </c>
      <c r="W93" s="704">
        <v>108.0087</v>
      </c>
      <c r="X93" s="703">
        <v>4375.29</v>
      </c>
      <c r="Y93" s="705">
        <v>8426.16</v>
      </c>
    </row>
    <row r="94" spans="1:25" s="377" customFormat="1" ht="15.9" customHeight="1">
      <c r="A94" s="404" t="s">
        <v>274</v>
      </c>
      <c r="B94" s="405" t="s">
        <v>275</v>
      </c>
      <c r="C94" s="406" t="s">
        <v>64</v>
      </c>
      <c r="D94" s="407">
        <v>6021.92</v>
      </c>
      <c r="E94" s="408">
        <v>80.03</v>
      </c>
      <c r="F94" s="407">
        <v>4819.34</v>
      </c>
      <c r="G94" s="408">
        <v>12.9</v>
      </c>
      <c r="H94" s="407">
        <v>776.57</v>
      </c>
      <c r="I94" s="408">
        <v>0.44</v>
      </c>
      <c r="J94" s="407">
        <v>26.62</v>
      </c>
      <c r="K94" s="408">
        <v>0</v>
      </c>
      <c r="L94" s="407">
        <v>0</v>
      </c>
      <c r="M94" s="408">
        <v>0</v>
      </c>
      <c r="N94" s="407">
        <v>0</v>
      </c>
      <c r="O94" s="408">
        <v>0.1</v>
      </c>
      <c r="P94" s="407">
        <v>6.02</v>
      </c>
      <c r="Q94" s="408">
        <v>0</v>
      </c>
      <c r="R94" s="407">
        <v>0</v>
      </c>
      <c r="S94" s="408">
        <v>5.12</v>
      </c>
      <c r="T94" s="407">
        <v>308.35000000000002</v>
      </c>
      <c r="U94" s="408">
        <v>0.17</v>
      </c>
      <c r="V94" s="407">
        <v>9.98</v>
      </c>
      <c r="W94" s="408">
        <v>98.753799999999998</v>
      </c>
      <c r="X94" s="407">
        <v>5946.87</v>
      </c>
      <c r="Y94" s="409">
        <v>11968.79</v>
      </c>
    </row>
    <row r="95" spans="1:25" s="377" customFormat="1" ht="15.9" customHeight="1">
      <c r="A95" s="404" t="s">
        <v>276</v>
      </c>
      <c r="B95" s="405" t="s">
        <v>277</v>
      </c>
      <c r="C95" s="406" t="s">
        <v>64</v>
      </c>
      <c r="D95" s="407">
        <v>4448.8100000000004</v>
      </c>
      <c r="E95" s="408">
        <v>77.89</v>
      </c>
      <c r="F95" s="407">
        <v>3465.18</v>
      </c>
      <c r="G95" s="408">
        <v>17.46</v>
      </c>
      <c r="H95" s="407">
        <v>776.57</v>
      </c>
      <c r="I95" s="408">
        <v>0.6</v>
      </c>
      <c r="J95" s="407">
        <v>26.62</v>
      </c>
      <c r="K95" s="408">
        <v>0</v>
      </c>
      <c r="L95" s="407">
        <v>0</v>
      </c>
      <c r="M95" s="408">
        <v>0</v>
      </c>
      <c r="N95" s="407">
        <v>0</v>
      </c>
      <c r="O95" s="408">
        <v>7.0000000000000007E-2</v>
      </c>
      <c r="P95" s="407">
        <v>3.33</v>
      </c>
      <c r="Q95" s="408">
        <v>0</v>
      </c>
      <c r="R95" s="407">
        <v>0</v>
      </c>
      <c r="S95" s="408">
        <v>6.93</v>
      </c>
      <c r="T95" s="407">
        <v>308.35000000000002</v>
      </c>
      <c r="U95" s="408">
        <v>0.22</v>
      </c>
      <c r="V95" s="407">
        <v>9.98</v>
      </c>
      <c r="W95" s="408">
        <v>103.1742</v>
      </c>
      <c r="X95" s="407">
        <v>4590.03</v>
      </c>
      <c r="Y95" s="409">
        <v>9038.84</v>
      </c>
    </row>
    <row r="96" spans="1:25" s="377" customFormat="1" ht="15.9" customHeight="1">
      <c r="A96" s="404" t="s">
        <v>278</v>
      </c>
      <c r="B96" s="405" t="s">
        <v>279</v>
      </c>
      <c r="C96" s="406" t="s">
        <v>64</v>
      </c>
      <c r="D96" s="407">
        <v>5931.75</v>
      </c>
      <c r="E96" s="408">
        <v>77.89</v>
      </c>
      <c r="F96" s="407">
        <v>4620.24</v>
      </c>
      <c r="G96" s="408">
        <v>13.09</v>
      </c>
      <c r="H96" s="407">
        <v>776.57</v>
      </c>
      <c r="I96" s="408">
        <v>0.45</v>
      </c>
      <c r="J96" s="407">
        <v>26.62</v>
      </c>
      <c r="K96" s="408">
        <v>0</v>
      </c>
      <c r="L96" s="407">
        <v>0</v>
      </c>
      <c r="M96" s="408">
        <v>0</v>
      </c>
      <c r="N96" s="407">
        <v>0</v>
      </c>
      <c r="O96" s="408">
        <v>0.06</v>
      </c>
      <c r="P96" s="407">
        <v>3.33</v>
      </c>
      <c r="Q96" s="408">
        <v>0</v>
      </c>
      <c r="R96" s="407">
        <v>0</v>
      </c>
      <c r="S96" s="408">
        <v>5.2</v>
      </c>
      <c r="T96" s="407">
        <v>308.35000000000002</v>
      </c>
      <c r="U96" s="408">
        <v>0.17</v>
      </c>
      <c r="V96" s="407">
        <v>9.98</v>
      </c>
      <c r="W96" s="408">
        <v>96.853099999999998</v>
      </c>
      <c r="X96" s="407">
        <v>5745.09</v>
      </c>
      <c r="Y96" s="409">
        <v>11676.84</v>
      </c>
    </row>
    <row r="97" spans="1:25" s="377" customFormat="1" ht="15.9" customHeight="1">
      <c r="A97" s="404" t="s">
        <v>280</v>
      </c>
      <c r="B97" s="405" t="s">
        <v>281</v>
      </c>
      <c r="C97" s="406" t="s">
        <v>64</v>
      </c>
      <c r="D97" s="407">
        <v>9893.89</v>
      </c>
      <c r="E97" s="408">
        <v>77.89</v>
      </c>
      <c r="F97" s="407">
        <v>7706.35</v>
      </c>
      <c r="G97" s="408">
        <v>7.85</v>
      </c>
      <c r="H97" s="407">
        <v>776.57</v>
      </c>
      <c r="I97" s="408">
        <v>0.27</v>
      </c>
      <c r="J97" s="407">
        <v>26.62</v>
      </c>
      <c r="K97" s="408">
        <v>0</v>
      </c>
      <c r="L97" s="407">
        <v>0</v>
      </c>
      <c r="M97" s="408">
        <v>0</v>
      </c>
      <c r="N97" s="407">
        <v>0</v>
      </c>
      <c r="O97" s="408">
        <v>0.03</v>
      </c>
      <c r="P97" s="407">
        <v>3.33</v>
      </c>
      <c r="Q97" s="408">
        <v>0</v>
      </c>
      <c r="R97" s="407">
        <v>0</v>
      </c>
      <c r="S97" s="408">
        <v>3.12</v>
      </c>
      <c r="T97" s="407">
        <v>308.35000000000002</v>
      </c>
      <c r="U97" s="408">
        <v>0.1</v>
      </c>
      <c r="V97" s="407">
        <v>9.98</v>
      </c>
      <c r="W97" s="408">
        <v>89.259100000000004</v>
      </c>
      <c r="X97" s="407">
        <v>8831.2000000000007</v>
      </c>
      <c r="Y97" s="409">
        <v>18725.09</v>
      </c>
    </row>
    <row r="98" spans="1:25" s="377" customFormat="1" ht="15.9" customHeight="1">
      <c r="A98" s="404" t="s">
        <v>282</v>
      </c>
      <c r="B98" s="405" t="s">
        <v>283</v>
      </c>
      <c r="C98" s="406" t="s">
        <v>64</v>
      </c>
      <c r="D98" s="407">
        <v>3560.49</v>
      </c>
      <c r="E98" s="408">
        <v>79.17</v>
      </c>
      <c r="F98" s="407">
        <v>2818.84</v>
      </c>
      <c r="G98" s="408">
        <v>21.81</v>
      </c>
      <c r="H98" s="407">
        <v>776.57</v>
      </c>
      <c r="I98" s="408">
        <v>0.75</v>
      </c>
      <c r="J98" s="407">
        <v>26.62</v>
      </c>
      <c r="K98" s="408">
        <v>0</v>
      </c>
      <c r="L98" s="407">
        <v>0</v>
      </c>
      <c r="M98" s="408">
        <v>0.99</v>
      </c>
      <c r="N98" s="407">
        <v>35.270000000000003</v>
      </c>
      <c r="O98" s="408">
        <v>0.12</v>
      </c>
      <c r="P98" s="407">
        <v>4.26</v>
      </c>
      <c r="Q98" s="408">
        <v>0</v>
      </c>
      <c r="R98" s="407">
        <v>0</v>
      </c>
      <c r="S98" s="408">
        <v>8.66</v>
      </c>
      <c r="T98" s="407">
        <v>308.35000000000002</v>
      </c>
      <c r="U98" s="408">
        <v>0.28000000000000003</v>
      </c>
      <c r="V98" s="407">
        <v>9.98</v>
      </c>
      <c r="W98" s="408">
        <v>111.77930000000001</v>
      </c>
      <c r="X98" s="407">
        <v>3979.89</v>
      </c>
      <c r="Y98" s="409">
        <v>7540.39</v>
      </c>
    </row>
    <row r="99" spans="1:25" s="377" customFormat="1" ht="15.9" customHeight="1">
      <c r="A99" s="404" t="s">
        <v>284</v>
      </c>
      <c r="B99" s="405" t="s">
        <v>285</v>
      </c>
      <c r="C99" s="406" t="s">
        <v>64</v>
      </c>
      <c r="D99" s="407">
        <v>4747.32</v>
      </c>
      <c r="E99" s="408">
        <v>79.17</v>
      </c>
      <c r="F99" s="407">
        <v>3758.46</v>
      </c>
      <c r="G99" s="408">
        <v>16.36</v>
      </c>
      <c r="H99" s="407">
        <v>776.57</v>
      </c>
      <c r="I99" s="408">
        <v>0.56000000000000005</v>
      </c>
      <c r="J99" s="407">
        <v>26.62</v>
      </c>
      <c r="K99" s="408">
        <v>0</v>
      </c>
      <c r="L99" s="407">
        <v>0</v>
      </c>
      <c r="M99" s="408">
        <v>0</v>
      </c>
      <c r="N99" s="407">
        <v>0</v>
      </c>
      <c r="O99" s="408">
        <v>0.09</v>
      </c>
      <c r="P99" s="407">
        <v>4.26</v>
      </c>
      <c r="Q99" s="408">
        <v>0</v>
      </c>
      <c r="R99" s="407">
        <v>0</v>
      </c>
      <c r="S99" s="408">
        <v>6.5</v>
      </c>
      <c r="T99" s="407">
        <v>308.35000000000002</v>
      </c>
      <c r="U99" s="408">
        <v>0.21</v>
      </c>
      <c r="V99" s="407">
        <v>9.98</v>
      </c>
      <c r="W99" s="408">
        <v>102.884</v>
      </c>
      <c r="X99" s="407">
        <v>4884.24</v>
      </c>
      <c r="Y99" s="409">
        <v>9631.56</v>
      </c>
    </row>
    <row r="100" spans="1:25" s="377" customFormat="1" ht="15.9" customHeight="1">
      <c r="A100" s="404" t="s">
        <v>286</v>
      </c>
      <c r="B100" s="405" t="s">
        <v>287</v>
      </c>
      <c r="C100" s="406" t="s">
        <v>64</v>
      </c>
      <c r="D100" s="407">
        <v>7734.89</v>
      </c>
      <c r="E100" s="408">
        <v>79.17</v>
      </c>
      <c r="F100" s="407">
        <v>6123.72</v>
      </c>
      <c r="G100" s="408">
        <v>10.039999999999999</v>
      </c>
      <c r="H100" s="407">
        <v>776.57</v>
      </c>
      <c r="I100" s="408">
        <v>0.34</v>
      </c>
      <c r="J100" s="407">
        <v>26.62</v>
      </c>
      <c r="K100" s="408">
        <v>0</v>
      </c>
      <c r="L100" s="407">
        <v>0</v>
      </c>
      <c r="M100" s="408">
        <v>0</v>
      </c>
      <c r="N100" s="407">
        <v>0</v>
      </c>
      <c r="O100" s="408">
        <v>0.06</v>
      </c>
      <c r="P100" s="407">
        <v>4.26</v>
      </c>
      <c r="Q100" s="408">
        <v>0</v>
      </c>
      <c r="R100" s="407">
        <v>0</v>
      </c>
      <c r="S100" s="408">
        <v>3.99</v>
      </c>
      <c r="T100" s="407">
        <v>308.35000000000002</v>
      </c>
      <c r="U100" s="408">
        <v>0.13</v>
      </c>
      <c r="V100" s="407">
        <v>9.98</v>
      </c>
      <c r="W100" s="408">
        <v>93.724599999999995</v>
      </c>
      <c r="X100" s="407">
        <v>7249.5</v>
      </c>
      <c r="Y100" s="409">
        <v>14984.39</v>
      </c>
    </row>
    <row r="101" spans="1:25" s="377" customFormat="1" ht="15.9" customHeight="1">
      <c r="A101" s="404" t="s">
        <v>288</v>
      </c>
      <c r="B101" s="405" t="s">
        <v>289</v>
      </c>
      <c r="C101" s="406" t="s">
        <v>64</v>
      </c>
      <c r="D101" s="407">
        <v>4496.3</v>
      </c>
      <c r="E101" s="408">
        <v>77.89</v>
      </c>
      <c r="F101" s="407">
        <v>3502.17</v>
      </c>
      <c r="G101" s="408">
        <v>17.27</v>
      </c>
      <c r="H101" s="407">
        <v>776.57</v>
      </c>
      <c r="I101" s="408">
        <v>0.59</v>
      </c>
      <c r="J101" s="407">
        <v>26.62</v>
      </c>
      <c r="K101" s="408">
        <v>0</v>
      </c>
      <c r="L101" s="407">
        <v>0</v>
      </c>
      <c r="M101" s="408">
        <v>0</v>
      </c>
      <c r="N101" s="407">
        <v>0</v>
      </c>
      <c r="O101" s="408">
        <v>7.0000000000000007E-2</v>
      </c>
      <c r="P101" s="407">
        <v>3.33</v>
      </c>
      <c r="Q101" s="408">
        <v>0</v>
      </c>
      <c r="R101" s="407">
        <v>0</v>
      </c>
      <c r="S101" s="408">
        <v>6.86</v>
      </c>
      <c r="T101" s="407">
        <v>308.35000000000002</v>
      </c>
      <c r="U101" s="408">
        <v>0.22</v>
      </c>
      <c r="V101" s="407">
        <v>9.98</v>
      </c>
      <c r="W101" s="408">
        <v>102.9071</v>
      </c>
      <c r="X101" s="407">
        <v>4627.01</v>
      </c>
      <c r="Y101" s="409">
        <v>9123.31</v>
      </c>
    </row>
    <row r="102" spans="1:25" s="377" customFormat="1" ht="15.9" customHeight="1">
      <c r="A102" s="404" t="s">
        <v>290</v>
      </c>
      <c r="B102" s="405" t="s">
        <v>291</v>
      </c>
      <c r="C102" s="406" t="s">
        <v>64</v>
      </c>
      <c r="D102" s="407">
        <v>5995.07</v>
      </c>
      <c r="E102" s="408">
        <v>77.89</v>
      </c>
      <c r="F102" s="407">
        <v>4669.5600000000004</v>
      </c>
      <c r="G102" s="408">
        <v>12.95</v>
      </c>
      <c r="H102" s="407">
        <v>776.57</v>
      </c>
      <c r="I102" s="408">
        <v>0.44</v>
      </c>
      <c r="J102" s="407">
        <v>26.62</v>
      </c>
      <c r="K102" s="408">
        <v>0</v>
      </c>
      <c r="L102" s="407">
        <v>0</v>
      </c>
      <c r="M102" s="408">
        <v>0</v>
      </c>
      <c r="N102" s="407">
        <v>0</v>
      </c>
      <c r="O102" s="408">
        <v>0.06</v>
      </c>
      <c r="P102" s="407">
        <v>3.33</v>
      </c>
      <c r="Q102" s="408">
        <v>0</v>
      </c>
      <c r="R102" s="407">
        <v>0</v>
      </c>
      <c r="S102" s="408">
        <v>5.14</v>
      </c>
      <c r="T102" s="407">
        <v>308.35000000000002</v>
      </c>
      <c r="U102" s="408">
        <v>0.17</v>
      </c>
      <c r="V102" s="407">
        <v>9.98</v>
      </c>
      <c r="W102" s="408">
        <v>96.652900000000002</v>
      </c>
      <c r="X102" s="407">
        <v>5794.4</v>
      </c>
      <c r="Y102" s="409">
        <v>11789.47</v>
      </c>
    </row>
    <row r="103" spans="1:25" s="377" customFormat="1" ht="15.9" customHeight="1">
      <c r="A103" s="404" t="s">
        <v>292</v>
      </c>
      <c r="B103" s="405" t="s">
        <v>293</v>
      </c>
      <c r="C103" s="406" t="s">
        <v>64</v>
      </c>
      <c r="D103" s="407">
        <v>9736.7900000000009</v>
      </c>
      <c r="E103" s="408">
        <v>77.89</v>
      </c>
      <c r="F103" s="407">
        <v>7583.98</v>
      </c>
      <c r="G103" s="408">
        <v>7.98</v>
      </c>
      <c r="H103" s="407">
        <v>776.57</v>
      </c>
      <c r="I103" s="408">
        <v>0.27</v>
      </c>
      <c r="J103" s="407">
        <v>26.62</v>
      </c>
      <c r="K103" s="408">
        <v>0</v>
      </c>
      <c r="L103" s="407">
        <v>0</v>
      </c>
      <c r="M103" s="408">
        <v>0</v>
      </c>
      <c r="N103" s="407">
        <v>0</v>
      </c>
      <c r="O103" s="408">
        <v>0.03</v>
      </c>
      <c r="P103" s="407">
        <v>3.33</v>
      </c>
      <c r="Q103" s="408">
        <v>0</v>
      </c>
      <c r="R103" s="407">
        <v>0</v>
      </c>
      <c r="S103" s="408">
        <v>3.17</v>
      </c>
      <c r="T103" s="407">
        <v>308.35000000000002</v>
      </c>
      <c r="U103" s="408">
        <v>0.1</v>
      </c>
      <c r="V103" s="407">
        <v>9.98</v>
      </c>
      <c r="W103" s="408">
        <v>89.442499999999995</v>
      </c>
      <c r="X103" s="407">
        <v>8708.83</v>
      </c>
      <c r="Y103" s="409">
        <v>18445.62</v>
      </c>
    </row>
    <row r="104" spans="1:25" s="377" customFormat="1" ht="15.9" customHeight="1">
      <c r="A104" s="404" t="s">
        <v>348</v>
      </c>
      <c r="B104" s="405" t="s">
        <v>349</v>
      </c>
      <c r="C104" s="406" t="s">
        <v>350</v>
      </c>
      <c r="D104" s="407">
        <v>10.199999999999999</v>
      </c>
      <c r="E104" s="408">
        <v>110.54</v>
      </c>
      <c r="F104" s="407">
        <v>11.27</v>
      </c>
      <c r="G104" s="408">
        <v>41.73</v>
      </c>
      <c r="H104" s="407">
        <v>4.26</v>
      </c>
      <c r="I104" s="408">
        <v>1.74</v>
      </c>
      <c r="J104" s="407">
        <v>0.18</v>
      </c>
      <c r="K104" s="408">
        <v>0</v>
      </c>
      <c r="L104" s="407">
        <v>0</v>
      </c>
      <c r="M104" s="408">
        <v>6.14</v>
      </c>
      <c r="N104" s="407">
        <v>0.63</v>
      </c>
      <c r="O104" s="408">
        <v>0.18</v>
      </c>
      <c r="P104" s="407">
        <v>0.02</v>
      </c>
      <c r="Q104" s="408">
        <v>0</v>
      </c>
      <c r="R104" s="407">
        <v>0</v>
      </c>
      <c r="S104" s="408">
        <v>16.57</v>
      </c>
      <c r="T104" s="407">
        <v>1.69</v>
      </c>
      <c r="U104" s="408">
        <v>0.54</v>
      </c>
      <c r="V104" s="407">
        <v>0.05</v>
      </c>
      <c r="W104" s="408">
        <v>177.44239999999999</v>
      </c>
      <c r="X104" s="407">
        <v>18.09</v>
      </c>
      <c r="Y104" s="409">
        <v>28.29</v>
      </c>
    </row>
    <row r="105" spans="1:25">
      <c r="A105" s="73" t="s">
        <v>51</v>
      </c>
    </row>
  </sheetData>
  <mergeCells count="18">
    <mergeCell ref="G2:P2"/>
    <mergeCell ref="A1:Y1"/>
    <mergeCell ref="A2:A4"/>
    <mergeCell ref="B2:B4"/>
    <mergeCell ref="C2:C4"/>
    <mergeCell ref="D2:D3"/>
    <mergeCell ref="E2:F3"/>
    <mergeCell ref="U3:V3"/>
    <mergeCell ref="Q2:V2"/>
    <mergeCell ref="W2:X3"/>
    <mergeCell ref="Y2:Y3"/>
    <mergeCell ref="G3:H3"/>
    <mergeCell ref="I3:J3"/>
    <mergeCell ref="K3:L3"/>
    <mergeCell ref="M3:N3"/>
    <mergeCell ref="O3:P3"/>
    <mergeCell ref="Q3:R3"/>
    <mergeCell ref="S3:T3"/>
  </mergeCells>
  <printOptions horizontalCentered="1"/>
  <pageMargins left="0.19685039370078741" right="0.19685039370078741" top="1.2535714285714286" bottom="0.56999999999999995" header="0.2" footer="7.0000000000000007E-2"/>
  <pageSetup paperSize="9" scale="48" fitToHeight="0" orientation="landscape" horizontalDpi="4000" verticalDpi="4000" r:id="rId1"/>
  <headerFooter>
    <oddHeader>&amp;C&amp;"Arial,Negrito"&amp;8&amp;G
&amp;21TABELA DE PREÇOS DE CONSULTORIA
Relatório de Consolidação de Custos de Mão de Obra - mês de referência: abril de 2024</oddHeader>
    <oddFooter>&amp;C&amp;"Arial,Negrito"&amp;14
&amp;P&amp;11
&amp;G</oddFooter>
    <firstHeader>&amp;C&amp;"Arial,Negrito"&amp;G
&amp;16
&amp;22TABELA DE PREÇOS DE CONSULTORIA&amp;11
&amp;22Relatório de Consolidação de Custos de Mão de Obra - mês de referência: outubro de 2023</firstHeader>
    <firstFooter>&amp;C
&amp;14
&amp;"Arial,Negrito"&amp;P&amp;"Arial,Normal"&amp;11
&amp;G</firstFooter>
  </headerFooter>
  <rowBreaks count="3" manualBreakCount="3">
    <brk id="31" max="24" man="1"/>
    <brk id="60" max="24" man="1"/>
    <brk id="85" max="24" man="1"/>
  </rowBreaks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0">
    <tabColor rgb="FF00B0F0"/>
    <pageSetUpPr fitToPage="1"/>
  </sheetPr>
  <dimension ref="B1:AX59"/>
  <sheetViews>
    <sheetView showGridLines="0" showRuler="0" zoomScale="70" zoomScaleNormal="70" zoomScaleSheetLayoutView="115" zoomScalePageLayoutView="85" workbookViewId="0">
      <selection activeCell="V10" sqref="V10"/>
    </sheetView>
  </sheetViews>
  <sheetFormatPr defaultColWidth="3.69921875" defaultRowHeight="15"/>
  <cols>
    <col min="1" max="1" width="1.5" style="59" customWidth="1"/>
    <col min="2" max="2" width="16.3984375" style="59" customWidth="1"/>
    <col min="3" max="3" width="13.19921875" style="59" customWidth="1"/>
    <col min="4" max="4" width="55.69921875" style="59" customWidth="1"/>
    <col min="5" max="5" width="21.8984375" style="59" bestFit="1" customWidth="1"/>
    <col min="6" max="7" width="19.3984375" style="59" customWidth="1"/>
    <col min="8" max="8" width="3.5" style="59" customWidth="1"/>
    <col min="9" max="9" width="3.19921875" style="59" customWidth="1"/>
    <col min="10" max="10" width="16" style="59" bestFit="1" customWidth="1"/>
    <col min="11" max="11" width="13" style="59" customWidth="1"/>
    <col min="12" max="12" width="3.69921875" style="59"/>
    <col min="13" max="13" width="5" style="59" customWidth="1"/>
    <col min="14" max="14" width="3.69921875" style="59"/>
    <col min="15" max="15" width="4.3984375" style="59" customWidth="1"/>
    <col min="16" max="16" width="3" style="59" customWidth="1"/>
    <col min="17" max="17" width="1.59765625" style="59" customWidth="1"/>
    <col min="18" max="18" width="2.5" style="59" customWidth="1"/>
    <col min="19" max="19" width="2.19921875" style="59" customWidth="1"/>
    <col min="20" max="23" width="3.69921875" style="59"/>
    <col min="24" max="24" width="2.69921875" style="59" customWidth="1"/>
    <col min="25" max="34" width="3.69921875" style="59"/>
    <col min="35" max="35" width="2.8984375" style="59" customWidth="1"/>
    <col min="36" max="36" width="1.5" style="59" customWidth="1"/>
    <col min="37" max="43" width="3.69921875" style="59"/>
    <col min="44" max="48" width="3.69921875" style="379"/>
    <col min="49" max="49" width="5.59765625" style="59" customWidth="1"/>
    <col min="50" max="50" width="5" style="59" customWidth="1"/>
    <col min="51" max="16384" width="3.69921875" style="59"/>
  </cols>
  <sheetData>
    <row r="1" spans="2:50">
      <c r="B1" s="58">
        <v>45383</v>
      </c>
    </row>
    <row r="2" spans="2:50" ht="17.399999999999999">
      <c r="B2" s="58"/>
      <c r="D2" s="121" t="s">
        <v>341</v>
      </c>
    </row>
    <row r="3" spans="2:50" ht="17.399999999999999">
      <c r="B3" s="58"/>
      <c r="D3" s="121" t="s">
        <v>491</v>
      </c>
    </row>
    <row r="4" spans="2:50" ht="27" customHeight="1">
      <c r="B4" s="843" t="s">
        <v>4</v>
      </c>
      <c r="C4" s="836" t="s">
        <v>5</v>
      </c>
      <c r="D4" s="836" t="s">
        <v>38</v>
      </c>
      <c r="E4" s="836" t="s">
        <v>6</v>
      </c>
      <c r="F4" s="836" t="s">
        <v>39</v>
      </c>
      <c r="G4" s="844"/>
      <c r="J4" s="845" t="s">
        <v>40</v>
      </c>
      <c r="K4" s="845"/>
      <c r="L4" s="845"/>
      <c r="M4" s="845"/>
      <c r="N4" s="845"/>
      <c r="O4" s="845"/>
    </row>
    <row r="5" spans="2:50" ht="28.5" customHeight="1">
      <c r="B5" s="843"/>
      <c r="C5" s="836"/>
      <c r="D5" s="836"/>
      <c r="E5" s="836"/>
      <c r="F5" s="69" t="s">
        <v>41</v>
      </c>
      <c r="G5" s="70" t="s">
        <v>42</v>
      </c>
      <c r="J5" s="846" t="s">
        <v>404</v>
      </c>
      <c r="K5" s="846"/>
      <c r="L5" s="847" t="s">
        <v>405</v>
      </c>
      <c r="M5" s="848"/>
      <c r="N5" s="848"/>
      <c r="O5" s="849"/>
    </row>
    <row r="6" spans="2:50" ht="33.75" customHeight="1">
      <c r="B6" s="854" t="s">
        <v>43</v>
      </c>
      <c r="C6" s="411" t="s">
        <v>44</v>
      </c>
      <c r="D6" s="412" t="s">
        <v>45</v>
      </c>
      <c r="E6" s="413"/>
      <c r="F6" s="572">
        <v>35.76</v>
      </c>
      <c r="G6" s="573">
        <v>6.55</v>
      </c>
      <c r="J6" s="850" t="s">
        <v>46</v>
      </c>
      <c r="K6" s="850"/>
      <c r="L6" s="851">
        <v>66</v>
      </c>
      <c r="M6" s="852"/>
      <c r="N6" s="852"/>
      <c r="O6" s="853"/>
    </row>
    <row r="7" spans="2:50" ht="33.75" customHeight="1">
      <c r="B7" s="854"/>
      <c r="C7" s="410" t="s">
        <v>76</v>
      </c>
      <c r="D7" s="587" t="s">
        <v>77</v>
      </c>
      <c r="E7" s="588"/>
      <c r="F7" s="568">
        <v>64.05</v>
      </c>
      <c r="G7" s="569">
        <v>34.840000000000003</v>
      </c>
      <c r="J7" s="850" t="s">
        <v>48</v>
      </c>
      <c r="K7" s="850"/>
      <c r="L7" s="822">
        <v>116.49</v>
      </c>
      <c r="M7" s="823"/>
      <c r="N7" s="823"/>
      <c r="O7" s="824"/>
    </row>
    <row r="8" spans="2:50" ht="41.25" customHeight="1">
      <c r="B8" s="854"/>
      <c r="C8" s="411" t="s">
        <v>47</v>
      </c>
      <c r="D8" s="412" t="s">
        <v>74</v>
      </c>
      <c r="E8" s="413"/>
      <c r="F8" s="572">
        <v>79.47</v>
      </c>
      <c r="G8" s="573">
        <v>23.99</v>
      </c>
      <c r="J8" s="845" t="s">
        <v>50</v>
      </c>
      <c r="K8" s="845"/>
      <c r="L8" s="825">
        <v>182.49</v>
      </c>
      <c r="M8" s="826"/>
      <c r="N8" s="826"/>
      <c r="O8" s="827"/>
    </row>
    <row r="9" spans="2:50" ht="41.25" customHeight="1">
      <c r="B9" s="854"/>
      <c r="C9" s="410" t="s">
        <v>78</v>
      </c>
      <c r="D9" s="587" t="s">
        <v>79</v>
      </c>
      <c r="E9" s="588"/>
      <c r="F9" s="568">
        <v>56.96</v>
      </c>
      <c r="G9" s="569">
        <v>18.39</v>
      </c>
      <c r="J9" s="60"/>
      <c r="Q9" s="60"/>
      <c r="R9" s="60"/>
      <c r="S9" s="60"/>
      <c r="T9" s="60"/>
    </row>
    <row r="10" spans="2:50" ht="41.25" customHeight="1">
      <c r="B10" s="854"/>
      <c r="C10" s="410" t="s">
        <v>49</v>
      </c>
      <c r="D10" s="832" t="s">
        <v>75</v>
      </c>
      <c r="E10" s="833"/>
      <c r="F10" s="568">
        <v>85.25</v>
      </c>
      <c r="G10" s="569">
        <v>46.68</v>
      </c>
      <c r="J10" s="60"/>
      <c r="Q10" s="60"/>
      <c r="R10" s="60"/>
      <c r="S10" s="60"/>
      <c r="T10" s="60"/>
    </row>
    <row r="11" spans="2:50">
      <c r="B11" s="61" t="s">
        <v>51</v>
      </c>
      <c r="C11" s="62"/>
      <c r="D11" s="63"/>
      <c r="E11" s="62"/>
      <c r="F11" s="64"/>
      <c r="G11" s="64"/>
    </row>
    <row r="12" spans="2:50" ht="19.5" customHeight="1">
      <c r="J12" s="65"/>
    </row>
    <row r="13" spans="2:50" ht="22.5" customHeight="1">
      <c r="D13" s="123" t="s">
        <v>52</v>
      </c>
    </row>
    <row r="14" spans="2:50" ht="22.5" customHeight="1">
      <c r="D14" s="122" t="s">
        <v>491</v>
      </c>
    </row>
    <row r="15" spans="2:50" ht="31.2">
      <c r="B15" s="68" t="s">
        <v>4</v>
      </c>
      <c r="C15" s="69" t="s">
        <v>5</v>
      </c>
      <c r="D15" s="836" t="s">
        <v>38</v>
      </c>
      <c r="E15" s="836"/>
      <c r="F15" s="69" t="s">
        <v>6</v>
      </c>
      <c r="G15" s="70" t="s">
        <v>53</v>
      </c>
      <c r="I15" s="840" t="s">
        <v>493</v>
      </c>
      <c r="J15" s="841"/>
      <c r="K15" s="841"/>
      <c r="L15" s="841"/>
      <c r="M15" s="841"/>
      <c r="N15" s="841"/>
      <c r="O15" s="841"/>
      <c r="P15" s="841"/>
      <c r="Q15" s="841"/>
      <c r="R15" s="841"/>
      <c r="S15" s="841"/>
      <c r="T15" s="841"/>
      <c r="U15" s="841"/>
      <c r="V15" s="841"/>
      <c r="W15" s="841"/>
      <c r="X15" s="841"/>
      <c r="Y15" s="841"/>
      <c r="Z15" s="841"/>
      <c r="AA15" s="841"/>
      <c r="AB15" s="841"/>
      <c r="AC15" s="841"/>
      <c r="AD15" s="841"/>
      <c r="AE15" s="841"/>
      <c r="AF15" s="841"/>
      <c r="AG15" s="841"/>
      <c r="AH15" s="841"/>
      <c r="AI15" s="841"/>
      <c r="AJ15" s="841"/>
      <c r="AK15" s="841"/>
      <c r="AL15" s="841"/>
      <c r="AM15" s="841"/>
      <c r="AN15" s="841"/>
      <c r="AO15" s="841"/>
      <c r="AP15" s="841"/>
      <c r="AQ15" s="841"/>
      <c r="AR15" s="841"/>
      <c r="AS15" s="841"/>
      <c r="AT15" s="841"/>
      <c r="AU15" s="841"/>
      <c r="AV15" s="841"/>
      <c r="AW15" s="841"/>
      <c r="AX15" s="842"/>
    </row>
    <row r="16" spans="2:50" ht="27" customHeight="1">
      <c r="B16" s="834" t="s">
        <v>54</v>
      </c>
      <c r="C16" s="411" t="s">
        <v>55</v>
      </c>
      <c r="D16" s="835" t="s">
        <v>80</v>
      </c>
      <c r="E16" s="835"/>
      <c r="F16" s="411" t="s">
        <v>37</v>
      </c>
      <c r="G16" s="571">
        <v>51.03</v>
      </c>
      <c r="I16" s="829" t="s">
        <v>58</v>
      </c>
      <c r="J16" s="830"/>
      <c r="K16" s="830"/>
      <c r="L16" s="830"/>
      <c r="M16" s="830"/>
      <c r="N16" s="830"/>
      <c r="O16" s="830"/>
      <c r="P16" s="830"/>
      <c r="Q16" s="830"/>
      <c r="R16" s="830"/>
      <c r="S16" s="830"/>
      <c r="T16" s="830"/>
      <c r="U16" s="830"/>
      <c r="V16" s="830"/>
      <c r="W16" s="830"/>
      <c r="X16" s="830"/>
      <c r="Y16" s="830"/>
      <c r="Z16" s="830"/>
      <c r="AA16" s="830"/>
      <c r="AB16" s="830"/>
      <c r="AC16" s="830"/>
      <c r="AD16" s="830"/>
      <c r="AE16" s="830"/>
      <c r="AF16" s="830"/>
      <c r="AG16" s="830"/>
      <c r="AH16" s="830"/>
      <c r="AI16" s="830"/>
      <c r="AJ16" s="830"/>
      <c r="AK16" s="830"/>
      <c r="AL16" s="830"/>
      <c r="AM16" s="830"/>
      <c r="AN16" s="830"/>
      <c r="AO16" s="830"/>
      <c r="AP16" s="830"/>
      <c r="AQ16" s="830"/>
      <c r="AR16" s="830"/>
      <c r="AS16" s="830"/>
      <c r="AT16" s="830"/>
      <c r="AU16" s="830"/>
      <c r="AV16" s="830"/>
      <c r="AW16" s="830"/>
      <c r="AX16" s="831"/>
    </row>
    <row r="17" spans="2:50" ht="27" customHeight="1">
      <c r="B17" s="834"/>
      <c r="C17" s="411" t="s">
        <v>36</v>
      </c>
      <c r="D17" s="835" t="s">
        <v>81</v>
      </c>
      <c r="E17" s="835"/>
      <c r="F17" s="411" t="s">
        <v>37</v>
      </c>
      <c r="G17" s="571">
        <v>49.02</v>
      </c>
      <c r="I17" s="270" t="s">
        <v>402</v>
      </c>
      <c r="J17" s="271"/>
      <c r="K17" s="126"/>
      <c r="L17" s="126"/>
      <c r="M17" s="126"/>
      <c r="N17" s="126"/>
      <c r="O17" s="126"/>
      <c r="P17" s="126"/>
      <c r="Q17" s="126"/>
      <c r="R17" s="126"/>
      <c r="S17" s="265"/>
      <c r="T17" s="270" t="s">
        <v>403</v>
      </c>
      <c r="U17" s="272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265"/>
      <c r="AK17" s="369" t="s">
        <v>435</v>
      </c>
      <c r="AL17" s="372"/>
      <c r="AM17" s="370"/>
      <c r="AN17" s="370"/>
      <c r="AO17" s="370"/>
      <c r="AP17" s="370"/>
      <c r="AQ17" s="370"/>
      <c r="AR17" s="383"/>
      <c r="AS17" s="383"/>
      <c r="AT17" s="383"/>
      <c r="AU17" s="383"/>
      <c r="AV17" s="383"/>
      <c r="AW17" s="370"/>
      <c r="AX17" s="371"/>
    </row>
    <row r="18" spans="2:50" ht="27" customHeight="1">
      <c r="B18" s="834" t="s">
        <v>56</v>
      </c>
      <c r="C18" s="411" t="s">
        <v>57</v>
      </c>
      <c r="D18" s="835" t="s">
        <v>58</v>
      </c>
      <c r="E18" s="835"/>
      <c r="F18" s="411" t="s">
        <v>59</v>
      </c>
      <c r="G18" s="571">
        <v>481.81</v>
      </c>
      <c r="I18" s="263"/>
      <c r="J18" s="264"/>
      <c r="K18" s="126"/>
      <c r="L18" s="126"/>
      <c r="M18" s="126"/>
      <c r="N18" s="126"/>
      <c r="O18" s="126"/>
      <c r="P18" s="126"/>
      <c r="Q18" s="126"/>
      <c r="R18" s="126"/>
      <c r="S18" s="265"/>
      <c r="T18" s="263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265"/>
      <c r="AK18" s="373"/>
      <c r="AL18" s="370"/>
      <c r="AM18" s="370"/>
      <c r="AN18" s="370"/>
      <c r="AO18" s="370"/>
      <c r="AP18" s="370"/>
      <c r="AQ18" s="370"/>
      <c r="AR18" s="383"/>
      <c r="AS18" s="383"/>
      <c r="AT18" s="383"/>
      <c r="AU18" s="383"/>
      <c r="AV18" s="383"/>
      <c r="AW18" s="370"/>
      <c r="AX18" s="371"/>
    </row>
    <row r="19" spans="2:50" ht="27" customHeight="1">
      <c r="B19" s="834"/>
      <c r="C19" s="411" t="s">
        <v>60</v>
      </c>
      <c r="D19" s="835" t="s">
        <v>61</v>
      </c>
      <c r="E19" s="835"/>
      <c r="F19" s="411" t="s">
        <v>59</v>
      </c>
      <c r="G19" s="571">
        <v>42.6</v>
      </c>
      <c r="I19" s="263"/>
      <c r="J19" s="264"/>
      <c r="K19" s="126"/>
      <c r="L19" s="126"/>
      <c r="M19" s="126"/>
      <c r="N19" s="126"/>
      <c r="O19" s="126"/>
      <c r="P19" s="126"/>
      <c r="Q19" s="126"/>
      <c r="R19" s="126"/>
      <c r="S19" s="265"/>
      <c r="T19" s="263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265"/>
      <c r="AK19" s="373"/>
      <c r="AL19" s="370"/>
      <c r="AM19" s="370"/>
      <c r="AN19" s="370"/>
      <c r="AO19" s="370"/>
      <c r="AP19" s="370"/>
      <c r="AQ19" s="370"/>
      <c r="AR19" s="383"/>
      <c r="AS19" s="383"/>
      <c r="AT19" s="383"/>
      <c r="AU19" s="383"/>
      <c r="AV19" s="383"/>
      <c r="AW19" s="370"/>
      <c r="AX19" s="371"/>
    </row>
    <row r="20" spans="2:50" ht="27" customHeight="1">
      <c r="B20" s="837" t="s">
        <v>62</v>
      </c>
      <c r="C20" s="410" t="s">
        <v>63</v>
      </c>
      <c r="D20" s="828" t="s">
        <v>440</v>
      </c>
      <c r="E20" s="828"/>
      <c r="F20" s="410" t="s">
        <v>64</v>
      </c>
      <c r="G20" s="570">
        <v>5810.71</v>
      </c>
      <c r="I20" s="263"/>
      <c r="J20" s="269"/>
      <c r="K20" s="269"/>
      <c r="L20" s="269"/>
      <c r="M20" s="269"/>
      <c r="N20" s="269"/>
      <c r="O20" s="126"/>
      <c r="P20" s="126"/>
      <c r="Q20" s="126"/>
      <c r="R20" s="126"/>
      <c r="S20" s="265"/>
      <c r="T20" s="263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265"/>
      <c r="AK20" s="373"/>
      <c r="AL20" s="370"/>
      <c r="AM20" s="370"/>
      <c r="AN20" s="370"/>
      <c r="AO20" s="370"/>
      <c r="AP20" s="370"/>
      <c r="AQ20" s="370"/>
      <c r="AR20" s="383"/>
      <c r="AS20" s="383"/>
      <c r="AT20" s="383"/>
      <c r="AU20" s="383"/>
      <c r="AV20" s="383"/>
      <c r="AW20" s="370"/>
      <c r="AX20" s="371"/>
    </row>
    <row r="21" spans="2:50" ht="27" customHeight="1">
      <c r="B21" s="838"/>
      <c r="C21" s="410" t="s">
        <v>65</v>
      </c>
      <c r="D21" s="828" t="s">
        <v>66</v>
      </c>
      <c r="E21" s="828"/>
      <c r="F21" s="410" t="s">
        <v>64</v>
      </c>
      <c r="G21" s="570">
        <v>4743.1400000000003</v>
      </c>
      <c r="I21" s="263"/>
      <c r="J21" s="264"/>
      <c r="K21" s="126"/>
      <c r="L21" s="126"/>
      <c r="M21" s="126"/>
      <c r="N21" s="126"/>
      <c r="O21" s="126"/>
      <c r="P21" s="126"/>
      <c r="Q21" s="126"/>
      <c r="R21" s="126"/>
      <c r="S21" s="265"/>
      <c r="T21" s="263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265"/>
      <c r="AK21" s="373"/>
      <c r="AL21" s="370"/>
      <c r="AM21" s="370"/>
      <c r="AN21" s="370"/>
      <c r="AO21" s="370"/>
      <c r="AP21" s="370"/>
      <c r="AQ21" s="370"/>
      <c r="AR21" s="383"/>
      <c r="AS21" s="383"/>
      <c r="AT21" s="383"/>
      <c r="AU21" s="383"/>
      <c r="AV21" s="383"/>
      <c r="AW21" s="370"/>
      <c r="AX21" s="371"/>
    </row>
    <row r="22" spans="2:50" ht="27" customHeight="1">
      <c r="B22" s="838"/>
      <c r="C22" s="410" t="s">
        <v>67</v>
      </c>
      <c r="D22" s="828" t="s">
        <v>68</v>
      </c>
      <c r="E22" s="828"/>
      <c r="F22" s="410" t="s">
        <v>64</v>
      </c>
      <c r="G22" s="570">
        <v>3681.8</v>
      </c>
      <c r="I22" s="263"/>
      <c r="J22" s="264"/>
      <c r="K22" s="126"/>
      <c r="L22" s="126"/>
      <c r="M22" s="126"/>
      <c r="N22" s="126"/>
      <c r="O22" s="126"/>
      <c r="P22" s="126"/>
      <c r="Q22" s="126"/>
      <c r="R22" s="126"/>
      <c r="S22" s="265"/>
      <c r="T22" s="263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265"/>
      <c r="AK22" s="373"/>
      <c r="AL22" s="370"/>
      <c r="AM22" s="370"/>
      <c r="AN22" s="370"/>
      <c r="AO22" s="370"/>
      <c r="AP22" s="370"/>
      <c r="AQ22" s="370"/>
      <c r="AR22" s="383"/>
      <c r="AS22" s="383"/>
      <c r="AT22" s="383"/>
      <c r="AU22" s="383"/>
      <c r="AV22" s="383"/>
      <c r="AW22" s="370"/>
      <c r="AX22" s="371"/>
    </row>
    <row r="23" spans="2:50" ht="27" customHeight="1">
      <c r="B23" s="838"/>
      <c r="C23" s="410" t="s">
        <v>69</v>
      </c>
      <c r="D23" s="828" t="s">
        <v>70</v>
      </c>
      <c r="E23" s="828"/>
      <c r="F23" s="410" t="s">
        <v>64</v>
      </c>
      <c r="G23" s="570">
        <v>5831.58</v>
      </c>
      <c r="I23" s="266"/>
      <c r="J23" s="267"/>
      <c r="K23" s="267"/>
      <c r="L23" s="267"/>
      <c r="M23" s="267"/>
      <c r="N23" s="267"/>
      <c r="O23" s="267"/>
      <c r="P23" s="267"/>
      <c r="Q23" s="267"/>
      <c r="R23" s="267"/>
      <c r="S23" s="268"/>
      <c r="T23" s="266"/>
      <c r="U23" s="267"/>
      <c r="V23" s="267"/>
      <c r="W23" s="267"/>
      <c r="X23" s="267"/>
      <c r="Y23" s="267"/>
      <c r="Z23" s="267"/>
      <c r="AA23" s="267"/>
      <c r="AB23" s="267"/>
      <c r="AC23" s="267"/>
      <c r="AD23" s="267"/>
      <c r="AE23" s="267"/>
      <c r="AF23" s="267"/>
      <c r="AG23" s="267"/>
      <c r="AH23" s="267"/>
      <c r="AI23" s="267"/>
      <c r="AJ23" s="268"/>
      <c r="AK23" s="374"/>
      <c r="AL23" s="375"/>
      <c r="AM23" s="375"/>
      <c r="AN23" s="375"/>
      <c r="AO23" s="375"/>
      <c r="AP23" s="375"/>
      <c r="AQ23" s="375"/>
      <c r="AR23" s="388"/>
      <c r="AS23" s="388"/>
      <c r="AT23" s="388"/>
      <c r="AU23" s="388"/>
      <c r="AV23" s="388"/>
      <c r="AW23" s="375"/>
      <c r="AX23" s="376"/>
    </row>
    <row r="24" spans="2:50" ht="27" customHeight="1">
      <c r="B24" s="839"/>
      <c r="C24" s="410" t="s">
        <v>82</v>
      </c>
      <c r="D24" s="828" t="s">
        <v>83</v>
      </c>
      <c r="E24" s="828"/>
      <c r="F24" s="410" t="s">
        <v>64</v>
      </c>
      <c r="G24" s="570">
        <v>866.31</v>
      </c>
      <c r="I24" s="829" t="s">
        <v>61</v>
      </c>
      <c r="J24" s="830"/>
      <c r="K24" s="830"/>
      <c r="L24" s="830"/>
      <c r="M24" s="830"/>
      <c r="N24" s="830"/>
      <c r="O24" s="830"/>
      <c r="P24" s="830"/>
      <c r="Q24" s="830"/>
      <c r="R24" s="830"/>
      <c r="S24" s="830"/>
      <c r="T24" s="830"/>
      <c r="U24" s="830"/>
      <c r="V24" s="830"/>
      <c r="W24" s="830"/>
      <c r="X24" s="830"/>
      <c r="Y24" s="830"/>
      <c r="Z24" s="830"/>
      <c r="AA24" s="830"/>
      <c r="AB24" s="830"/>
      <c r="AC24" s="830"/>
      <c r="AD24" s="830"/>
      <c r="AE24" s="830"/>
      <c r="AF24" s="830"/>
      <c r="AG24" s="830"/>
      <c r="AH24" s="830"/>
      <c r="AI24" s="830"/>
      <c r="AJ24" s="830"/>
      <c r="AK24" s="830"/>
      <c r="AL24" s="830"/>
      <c r="AM24" s="830"/>
      <c r="AN24" s="830"/>
      <c r="AO24" s="830"/>
      <c r="AP24" s="830"/>
      <c r="AQ24" s="830"/>
      <c r="AR24" s="830"/>
      <c r="AS24" s="830"/>
      <c r="AT24" s="830"/>
      <c r="AU24" s="830"/>
      <c r="AV24" s="830"/>
      <c r="AW24" s="830"/>
      <c r="AX24" s="831"/>
    </row>
    <row r="25" spans="2:50" ht="27" customHeight="1">
      <c r="B25" s="834" t="s">
        <v>71</v>
      </c>
      <c r="C25" s="411" t="s">
        <v>72</v>
      </c>
      <c r="D25" s="835" t="s">
        <v>58</v>
      </c>
      <c r="E25" s="835"/>
      <c r="F25" s="411" t="s">
        <v>59</v>
      </c>
      <c r="G25" s="571">
        <v>197.1</v>
      </c>
      <c r="I25" s="270" t="s">
        <v>406</v>
      </c>
      <c r="J25" s="271"/>
      <c r="K25" s="126"/>
      <c r="L25" s="126"/>
      <c r="M25" s="126"/>
      <c r="N25" s="126"/>
      <c r="O25" s="126"/>
      <c r="P25" s="126"/>
      <c r="Q25" s="126"/>
      <c r="R25" s="126"/>
      <c r="S25" s="265"/>
      <c r="T25" s="270" t="s">
        <v>407</v>
      </c>
      <c r="U25" s="272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265"/>
      <c r="AK25" s="382" t="s">
        <v>436</v>
      </c>
      <c r="AL25" s="385"/>
      <c r="AM25" s="383"/>
      <c r="AN25" s="383"/>
      <c r="AO25" s="383"/>
      <c r="AP25" s="383"/>
      <c r="AQ25" s="383"/>
      <c r="AR25" s="383"/>
      <c r="AS25" s="383"/>
      <c r="AT25" s="383"/>
      <c r="AU25" s="383"/>
      <c r="AV25" s="383"/>
      <c r="AW25" s="383"/>
      <c r="AX25" s="384"/>
    </row>
    <row r="26" spans="2:50" ht="27" customHeight="1">
      <c r="B26" s="834"/>
      <c r="C26" s="411" t="s">
        <v>73</v>
      </c>
      <c r="D26" s="835" t="s">
        <v>61</v>
      </c>
      <c r="E26" s="835"/>
      <c r="F26" s="411" t="s">
        <v>59</v>
      </c>
      <c r="G26" s="571">
        <v>255.57</v>
      </c>
      <c r="I26" s="263"/>
      <c r="J26" s="264"/>
      <c r="K26" s="126"/>
      <c r="L26" s="126"/>
      <c r="M26" s="126"/>
      <c r="N26" s="126"/>
      <c r="O26" s="126"/>
      <c r="P26" s="126"/>
      <c r="Q26" s="126"/>
      <c r="R26" s="126"/>
      <c r="S26" s="265"/>
      <c r="T26" s="263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265"/>
      <c r="AK26" s="386"/>
      <c r="AL26" s="383"/>
      <c r="AM26" s="383"/>
      <c r="AN26" s="383"/>
      <c r="AO26" s="383"/>
      <c r="AP26" s="383"/>
      <c r="AQ26" s="383"/>
      <c r="AR26" s="383"/>
      <c r="AS26" s="383"/>
      <c r="AT26" s="383"/>
      <c r="AU26" s="383"/>
      <c r="AV26" s="383"/>
      <c r="AW26" s="383"/>
      <c r="AX26" s="384"/>
    </row>
    <row r="27" spans="2:50" ht="15.6">
      <c r="B27" s="61" t="s">
        <v>51</v>
      </c>
      <c r="G27" s="59" t="s">
        <v>342</v>
      </c>
      <c r="I27" s="263"/>
      <c r="J27" s="264"/>
      <c r="K27" s="126"/>
      <c r="L27" s="126"/>
      <c r="M27" s="126"/>
      <c r="N27" s="126"/>
      <c r="O27" s="126"/>
      <c r="P27" s="126"/>
      <c r="Q27" s="126"/>
      <c r="R27" s="126"/>
      <c r="S27" s="265"/>
      <c r="T27" s="263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265"/>
      <c r="AK27" s="386"/>
      <c r="AL27" s="383"/>
      <c r="AM27" s="383"/>
      <c r="AN27" s="383"/>
      <c r="AO27" s="383"/>
      <c r="AP27" s="383"/>
      <c r="AQ27" s="383"/>
      <c r="AR27" s="383"/>
      <c r="AS27" s="383"/>
      <c r="AT27" s="383"/>
      <c r="AU27" s="383"/>
      <c r="AV27" s="383"/>
      <c r="AW27" s="383"/>
      <c r="AX27" s="384"/>
    </row>
    <row r="28" spans="2:50" ht="15.6">
      <c r="I28" s="263"/>
      <c r="J28" s="269"/>
      <c r="K28" s="269"/>
      <c r="L28" s="269"/>
      <c r="M28" s="269"/>
      <c r="N28" s="269"/>
      <c r="O28" s="126"/>
      <c r="P28" s="126"/>
      <c r="Q28" s="126"/>
      <c r="R28" s="126"/>
      <c r="S28" s="265"/>
      <c r="T28" s="263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265"/>
      <c r="AK28" s="386"/>
      <c r="AL28" s="383"/>
      <c r="AM28" s="383"/>
      <c r="AN28" s="383"/>
      <c r="AO28" s="383"/>
      <c r="AP28" s="383"/>
      <c r="AQ28" s="383"/>
      <c r="AR28" s="383"/>
      <c r="AS28" s="383"/>
      <c r="AT28" s="383"/>
      <c r="AU28" s="383"/>
      <c r="AV28" s="383"/>
      <c r="AW28" s="383"/>
      <c r="AX28" s="384"/>
    </row>
    <row r="29" spans="2:50" ht="50.25" customHeight="1">
      <c r="C29"/>
      <c r="D29"/>
      <c r="E29"/>
      <c r="F29"/>
      <c r="G29"/>
      <c r="H29"/>
      <c r="I29" s="263"/>
      <c r="J29" s="264"/>
      <c r="K29" s="126"/>
      <c r="L29" s="126"/>
      <c r="M29" s="126"/>
      <c r="N29" s="126"/>
      <c r="O29" s="126"/>
      <c r="P29" s="126"/>
      <c r="Q29" s="126"/>
      <c r="R29" s="126"/>
      <c r="S29" s="265"/>
      <c r="T29" s="263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265"/>
      <c r="AK29" s="386"/>
      <c r="AL29" s="383"/>
      <c r="AM29" s="383"/>
      <c r="AN29" s="383"/>
      <c r="AO29" s="383"/>
      <c r="AP29" s="383"/>
      <c r="AQ29" s="383"/>
      <c r="AR29" s="383"/>
      <c r="AS29" s="383"/>
      <c r="AT29" s="383"/>
      <c r="AU29" s="383"/>
      <c r="AV29" s="383"/>
      <c r="AW29" s="383"/>
      <c r="AX29" s="384"/>
    </row>
    <row r="30" spans="2:50" ht="30" customHeight="1">
      <c r="C30"/>
      <c r="D30"/>
      <c r="E30"/>
      <c r="F30"/>
      <c r="G30"/>
      <c r="H30"/>
      <c r="I30" s="263"/>
      <c r="J30" s="264"/>
      <c r="K30" s="126"/>
      <c r="L30" s="126"/>
      <c r="M30" s="126"/>
      <c r="N30" s="126"/>
      <c r="O30" s="126"/>
      <c r="P30" s="126"/>
      <c r="Q30" s="126"/>
      <c r="R30" s="126"/>
      <c r="S30" s="265"/>
      <c r="T30" s="263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265"/>
      <c r="AK30" s="386"/>
      <c r="AL30" s="383"/>
      <c r="AM30" s="383"/>
      <c r="AN30" s="383"/>
      <c r="AO30" s="383"/>
      <c r="AP30" s="383"/>
      <c r="AQ30" s="383"/>
      <c r="AR30" s="383"/>
      <c r="AS30" s="383"/>
      <c r="AT30" s="383"/>
      <c r="AU30" s="383"/>
      <c r="AV30" s="383"/>
      <c r="AW30" s="383"/>
      <c r="AX30" s="384"/>
    </row>
    <row r="31" spans="2:50" ht="27" customHeight="1">
      <c r="C31"/>
      <c r="D31"/>
      <c r="E31"/>
      <c r="F31"/>
      <c r="G31"/>
      <c r="H31"/>
      <c r="I31" s="266"/>
      <c r="J31" s="267"/>
      <c r="K31" s="267"/>
      <c r="L31" s="267"/>
      <c r="M31" s="267"/>
      <c r="N31" s="267"/>
      <c r="O31" s="267"/>
      <c r="P31" s="267"/>
      <c r="Q31" s="267"/>
      <c r="R31" s="267"/>
      <c r="S31" s="268"/>
      <c r="T31" s="266"/>
      <c r="U31" s="267"/>
      <c r="V31" s="267"/>
      <c r="W31" s="267"/>
      <c r="X31" s="267"/>
      <c r="Y31" s="267"/>
      <c r="Z31" s="267"/>
      <c r="AA31" s="267"/>
      <c r="AB31" s="267"/>
      <c r="AC31" s="267"/>
      <c r="AD31" s="267"/>
      <c r="AE31" s="267"/>
      <c r="AF31" s="267"/>
      <c r="AG31" s="267"/>
      <c r="AH31" s="267"/>
      <c r="AI31" s="267"/>
      <c r="AJ31" s="268"/>
      <c r="AK31" s="387"/>
      <c r="AL31" s="388"/>
      <c r="AM31" s="388"/>
      <c r="AN31" s="388"/>
      <c r="AO31" s="388"/>
      <c r="AP31" s="388"/>
      <c r="AQ31" s="388"/>
      <c r="AR31" s="388"/>
      <c r="AS31" s="388"/>
      <c r="AT31" s="388"/>
      <c r="AU31" s="388"/>
      <c r="AV31" s="388"/>
      <c r="AW31" s="388"/>
      <c r="AX31" s="389"/>
    </row>
    <row r="32" spans="2:50">
      <c r="C32"/>
      <c r="D32"/>
      <c r="E32"/>
      <c r="F32"/>
      <c r="G32"/>
      <c r="H32"/>
      <c r="I32"/>
      <c r="J32"/>
    </row>
    <row r="33" spans="2:10">
      <c r="B33" s="126"/>
      <c r="C33"/>
      <c r="D33"/>
      <c r="E33"/>
      <c r="F33"/>
      <c r="G33"/>
      <c r="H33"/>
      <c r="I33"/>
      <c r="J33"/>
    </row>
    <row r="34" spans="2:10">
      <c r="B34" s="119"/>
      <c r="C34"/>
      <c r="D34"/>
      <c r="E34"/>
      <c r="F34"/>
      <c r="G34"/>
      <c r="H34"/>
      <c r="I34"/>
      <c r="J34"/>
    </row>
    <row r="35" spans="2:10">
      <c r="C35"/>
      <c r="D35"/>
      <c r="E35"/>
      <c r="F35"/>
      <c r="G35"/>
      <c r="H35"/>
      <c r="I35"/>
      <c r="J35"/>
    </row>
    <row r="36" spans="2:10">
      <c r="C36"/>
      <c r="D36"/>
      <c r="E36"/>
      <c r="F36"/>
      <c r="G36"/>
      <c r="H36"/>
      <c r="I36"/>
      <c r="J36"/>
    </row>
    <row r="37" spans="2:10">
      <c r="C37"/>
      <c r="D37"/>
      <c r="E37"/>
      <c r="F37"/>
      <c r="G37"/>
      <c r="H37"/>
      <c r="I37"/>
      <c r="J37"/>
    </row>
    <row r="38" spans="2:10">
      <c r="C38"/>
      <c r="D38"/>
      <c r="E38"/>
      <c r="F38"/>
      <c r="G38"/>
      <c r="H38"/>
      <c r="I38"/>
      <c r="J38"/>
    </row>
    <row r="39" spans="2:10">
      <c r="C39"/>
      <c r="D39"/>
      <c r="E39"/>
      <c r="F39"/>
      <c r="G39"/>
      <c r="H39"/>
      <c r="I39"/>
      <c r="J39"/>
    </row>
    <row r="40" spans="2:10">
      <c r="C40"/>
      <c r="D40"/>
      <c r="E40"/>
      <c r="F40"/>
      <c r="G40"/>
      <c r="H40"/>
      <c r="I40"/>
      <c r="J40"/>
    </row>
    <row r="41" spans="2:10">
      <c r="C41"/>
      <c r="D41"/>
      <c r="E41"/>
      <c r="F41"/>
      <c r="G41"/>
      <c r="H41"/>
      <c r="I41"/>
      <c r="J41"/>
    </row>
    <row r="42" spans="2:10">
      <c r="C42"/>
      <c r="D42"/>
      <c r="E42"/>
      <c r="F42"/>
      <c r="G42"/>
      <c r="H42"/>
      <c r="I42"/>
      <c r="J42"/>
    </row>
    <row r="43" spans="2:10">
      <c r="C43"/>
      <c r="D43"/>
      <c r="E43"/>
      <c r="F43"/>
      <c r="G43"/>
      <c r="H43"/>
      <c r="I43"/>
      <c r="J43"/>
    </row>
    <row r="44" spans="2:10">
      <c r="C44"/>
      <c r="D44"/>
      <c r="E44"/>
      <c r="F44"/>
      <c r="G44"/>
      <c r="H44"/>
      <c r="I44"/>
      <c r="J44"/>
    </row>
    <row r="45" spans="2:10">
      <c r="C45"/>
      <c r="D45"/>
      <c r="E45"/>
      <c r="F45"/>
      <c r="G45"/>
      <c r="H45"/>
      <c r="I45"/>
      <c r="J45"/>
    </row>
    <row r="46" spans="2:10">
      <c r="C46"/>
      <c r="D46"/>
      <c r="E46"/>
      <c r="F46"/>
      <c r="G46"/>
      <c r="H46"/>
      <c r="I46"/>
      <c r="J46"/>
    </row>
    <row r="47" spans="2:10">
      <c r="C47"/>
      <c r="D47"/>
      <c r="E47"/>
      <c r="F47"/>
      <c r="G47"/>
      <c r="H47"/>
      <c r="I47"/>
      <c r="J47"/>
    </row>
    <row r="48" spans="2:10">
      <c r="C48"/>
      <c r="D48"/>
      <c r="E48"/>
      <c r="F48"/>
      <c r="G48"/>
      <c r="H48"/>
      <c r="I48"/>
      <c r="J48"/>
    </row>
    <row r="49" spans="3:10">
      <c r="C49"/>
      <c r="D49"/>
      <c r="E49"/>
      <c r="F49"/>
      <c r="G49"/>
      <c r="H49"/>
      <c r="I49"/>
      <c r="J49"/>
    </row>
    <row r="50" spans="3:10">
      <c r="C50"/>
      <c r="D50"/>
      <c r="E50"/>
      <c r="F50"/>
      <c r="G50"/>
      <c r="H50"/>
      <c r="I50"/>
      <c r="J50"/>
    </row>
    <row r="51" spans="3:10">
      <c r="C51"/>
      <c r="D51"/>
      <c r="E51"/>
      <c r="F51"/>
      <c r="G51"/>
      <c r="H51"/>
      <c r="I51"/>
      <c r="J51"/>
    </row>
    <row r="52" spans="3:10">
      <c r="C52"/>
      <c r="D52"/>
      <c r="E52"/>
      <c r="F52"/>
      <c r="G52"/>
      <c r="H52"/>
      <c r="I52"/>
      <c r="J52"/>
    </row>
    <row r="53" spans="3:10">
      <c r="C53"/>
      <c r="D53"/>
      <c r="E53"/>
      <c r="F53"/>
      <c r="G53"/>
      <c r="H53"/>
      <c r="I53"/>
      <c r="J53"/>
    </row>
    <row r="54" spans="3:10">
      <c r="C54"/>
      <c r="D54"/>
      <c r="E54"/>
      <c r="F54"/>
      <c r="G54"/>
      <c r="H54"/>
      <c r="I54"/>
      <c r="J54"/>
    </row>
    <row r="55" spans="3:10">
      <c r="C55"/>
      <c r="D55"/>
      <c r="E55"/>
      <c r="F55"/>
      <c r="G55"/>
      <c r="H55"/>
      <c r="I55"/>
      <c r="J55"/>
    </row>
    <row r="56" spans="3:10">
      <c r="C56"/>
      <c r="D56"/>
      <c r="E56"/>
      <c r="F56"/>
      <c r="G56"/>
      <c r="H56"/>
      <c r="I56"/>
      <c r="J56"/>
    </row>
    <row r="57" spans="3:10">
      <c r="C57"/>
      <c r="D57"/>
      <c r="E57"/>
      <c r="F57"/>
      <c r="G57"/>
      <c r="H57"/>
      <c r="I57"/>
      <c r="J57"/>
    </row>
    <row r="58" spans="3:10">
      <c r="C58"/>
      <c r="D58"/>
      <c r="E58"/>
      <c r="F58"/>
      <c r="G58"/>
      <c r="H58"/>
      <c r="I58"/>
      <c r="J58"/>
    </row>
    <row r="59" spans="3:10">
      <c r="C59"/>
      <c r="D59"/>
      <c r="E59"/>
      <c r="F59"/>
      <c r="G59"/>
      <c r="H59"/>
      <c r="I59"/>
      <c r="J59"/>
    </row>
  </sheetData>
  <mergeCells count="35">
    <mergeCell ref="I24:AX24"/>
    <mergeCell ref="I15:AX15"/>
    <mergeCell ref="B4:B5"/>
    <mergeCell ref="C4:C5"/>
    <mergeCell ref="D4:D5"/>
    <mergeCell ref="E4:E5"/>
    <mergeCell ref="F4:G4"/>
    <mergeCell ref="J4:O4"/>
    <mergeCell ref="J5:K5"/>
    <mergeCell ref="L5:O5"/>
    <mergeCell ref="J6:K6"/>
    <mergeCell ref="L6:O6"/>
    <mergeCell ref="B6:B10"/>
    <mergeCell ref="J8:K8"/>
    <mergeCell ref="D23:E23"/>
    <mergeCell ref="J7:K7"/>
    <mergeCell ref="B25:B26"/>
    <mergeCell ref="D25:E25"/>
    <mergeCell ref="D26:E26"/>
    <mergeCell ref="D15:E15"/>
    <mergeCell ref="B16:B17"/>
    <mergeCell ref="D16:E16"/>
    <mergeCell ref="D17:E17"/>
    <mergeCell ref="B18:B19"/>
    <mergeCell ref="D18:E18"/>
    <mergeCell ref="D19:E19"/>
    <mergeCell ref="B20:B24"/>
    <mergeCell ref="D20:E20"/>
    <mergeCell ref="D24:E24"/>
    <mergeCell ref="D21:E21"/>
    <mergeCell ref="L7:O7"/>
    <mergeCell ref="L8:O8"/>
    <mergeCell ref="D22:E22"/>
    <mergeCell ref="I16:AX16"/>
    <mergeCell ref="D10:E10"/>
  </mergeCells>
  <pageMargins left="0.19685039370078741" right="0.19685039370078741" top="1.2" bottom="0.6692913385826772" header="0.25" footer="0.19685039370078741"/>
  <pageSetup paperSize="9" scale="66" fitToHeight="0" orientation="portrait" horizontalDpi="1200" verticalDpi="1200" r:id="rId1"/>
  <headerFooter>
    <oddHeader>&amp;C&amp;"Arial,Negrito"&amp;12&amp;G
&amp;16RELATÓRIO DE CUSTOS GERAIS</oddHeader>
    <oddFooter>&amp;C&amp;"Arial,Negrito"&amp;10
&amp;12&amp;P&amp;11
&amp;G</oddFooter>
    <firstHeader>&amp;C&amp;"Arial,Negrito"&amp;G
RELATÓRIO DE CUSTOS GERAIS E BENEFÍCIOS E DESPESAS INDIRETAS - BDI</firstHeader>
    <firstFooter>&amp;C
&amp;"Arial,Negrito"&amp;8&amp;P&amp;"Arial,Normal"&amp;11
&amp;G</firstFooter>
  </headerFooter>
  <rowBreaks count="3" manualBreakCount="3">
    <brk id="28" min="1" max="13" man="1"/>
    <brk id="54" max="16383" man="1"/>
    <brk id="78" min="1" max="13" man="1"/>
  </rowBreaks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3">
    <tabColor rgb="FF00B0F0"/>
  </sheetPr>
  <dimension ref="A2:B16"/>
  <sheetViews>
    <sheetView zoomScale="115" zoomScaleNormal="115" workbookViewId="0">
      <selection activeCell="A22" sqref="A22"/>
    </sheetView>
  </sheetViews>
  <sheetFormatPr defaultRowHeight="13.8"/>
  <cols>
    <col min="1" max="1" width="73.8984375" bestFit="1" customWidth="1"/>
    <col min="2" max="2" width="10.5" customWidth="1"/>
  </cols>
  <sheetData>
    <row r="2" spans="1:2">
      <c r="A2" s="855" t="s">
        <v>313</v>
      </c>
      <c r="B2" s="855"/>
    </row>
    <row r="3" spans="1:2" ht="21">
      <c r="A3" s="393" t="s">
        <v>314</v>
      </c>
      <c r="B3" s="82" t="s">
        <v>315</v>
      </c>
    </row>
    <row r="4" spans="1:2" s="380" customFormat="1" ht="17.25" customHeight="1">
      <c r="A4" s="394" t="s">
        <v>316</v>
      </c>
      <c r="B4" s="395">
        <v>1.2500000000000001E-2</v>
      </c>
    </row>
    <row r="5" spans="1:2" s="380" customFormat="1" ht="17.25" customHeight="1">
      <c r="A5" s="394" t="s">
        <v>317</v>
      </c>
      <c r="B5" s="395">
        <v>3.3000000000000002E-2</v>
      </c>
    </row>
    <row r="6" spans="1:2" s="380" customFormat="1" ht="17.25" customHeight="1">
      <c r="A6" s="394" t="s">
        <v>318</v>
      </c>
      <c r="B6" s="395">
        <v>7.5999999999999998E-2</v>
      </c>
    </row>
    <row r="7" spans="1:2" s="380" customFormat="1" ht="17.25" customHeight="1">
      <c r="A7" s="394" t="s">
        <v>319</v>
      </c>
      <c r="B7" s="395">
        <v>6.3E-2</v>
      </c>
    </row>
    <row r="8" spans="1:2" s="380" customFormat="1" ht="17.25" customHeight="1">
      <c r="A8" s="396" t="s">
        <v>320</v>
      </c>
      <c r="B8" s="397">
        <v>5.1999999999999998E-2</v>
      </c>
    </row>
    <row r="9" spans="1:2" s="380" customFormat="1" ht="17.25" customHeight="1">
      <c r="A9" s="394" t="s">
        <v>321</v>
      </c>
      <c r="B9" s="395">
        <v>0.11899999999999999</v>
      </c>
    </row>
    <row r="10" spans="1:2" s="380" customFormat="1" ht="17.25" customHeight="1">
      <c r="A10" s="394" t="s">
        <v>322</v>
      </c>
      <c r="B10" s="395">
        <v>0.58699999999999997</v>
      </c>
    </row>
    <row r="11" spans="1:2" s="380" customFormat="1" ht="17.25" customHeight="1">
      <c r="A11" s="394" t="s">
        <v>323</v>
      </c>
      <c r="B11" s="395">
        <v>1.7500000000000002E-2</v>
      </c>
    </row>
    <row r="12" spans="1:2" s="380" customFormat="1" ht="17.25" customHeight="1">
      <c r="A12" s="396" t="s">
        <v>324</v>
      </c>
      <c r="B12" s="397">
        <v>6.0999999999999999E-2</v>
      </c>
    </row>
    <row r="13" spans="1:2" s="380" customFormat="1" ht="17.25" customHeight="1">
      <c r="A13" s="394" t="s">
        <v>325</v>
      </c>
      <c r="B13" s="395">
        <v>1.95E-2</v>
      </c>
    </row>
    <row r="14" spans="1:2" s="380" customFormat="1" ht="17.25" customHeight="1">
      <c r="A14" s="394" t="s">
        <v>295</v>
      </c>
      <c r="B14" s="395">
        <v>0.41849999999999998</v>
      </c>
    </row>
    <row r="15" spans="1:2" s="380" customFormat="1" ht="17.25" customHeight="1">
      <c r="A15" s="394" t="s">
        <v>296</v>
      </c>
      <c r="B15" s="395">
        <v>4.4499999999999998E-2</v>
      </c>
    </row>
    <row r="16" spans="1:2">
      <c r="A16" s="249" t="s">
        <v>398</v>
      </c>
    </row>
  </sheetData>
  <mergeCells count="1">
    <mergeCell ref="A2:B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K24"/>
  <sheetViews>
    <sheetView zoomScaleNormal="100" workbookViewId="0">
      <selection activeCell="I23" sqref="I23"/>
    </sheetView>
  </sheetViews>
  <sheetFormatPr defaultColWidth="7.8984375" defaultRowHeight="13.8"/>
  <cols>
    <col min="1" max="1" width="31.69921875" style="135" customWidth="1"/>
    <col min="2" max="2" width="27.3984375" style="135" customWidth="1"/>
    <col min="3" max="3" width="22.59765625" style="135" customWidth="1"/>
    <col min="4" max="4" width="22.19921875" style="135" customWidth="1"/>
    <col min="5" max="16384" width="7.8984375" style="135"/>
  </cols>
  <sheetData>
    <row r="2" spans="1:5" ht="17.399999999999999">
      <c r="A2" s="859" t="s">
        <v>344</v>
      </c>
      <c r="B2" s="860"/>
      <c r="C2" s="860"/>
      <c r="D2" s="861"/>
    </row>
    <row r="4" spans="1:5" ht="15.6">
      <c r="A4" s="862" t="s">
        <v>361</v>
      </c>
      <c r="B4" s="863"/>
      <c r="C4" s="863"/>
      <c r="D4" s="864"/>
    </row>
    <row r="5" spans="1:5" ht="20.25" customHeight="1">
      <c r="A5" s="865" t="s">
        <v>345</v>
      </c>
      <c r="B5" s="858"/>
      <c r="C5" s="858"/>
      <c r="D5" s="858"/>
      <c r="E5" s="136"/>
    </row>
    <row r="6" spans="1:5" ht="20.25" customHeight="1">
      <c r="A6" s="857" t="s">
        <v>362</v>
      </c>
      <c r="B6" s="857"/>
      <c r="C6" s="230" t="s">
        <v>363</v>
      </c>
      <c r="D6" s="230" t="s">
        <v>364</v>
      </c>
      <c r="E6" s="136"/>
    </row>
    <row r="7" spans="1:5" ht="20.25" customHeight="1">
      <c r="A7" s="137" t="s">
        <v>365</v>
      </c>
      <c r="B7" s="138" t="s">
        <v>366</v>
      </c>
      <c r="C7" s="139">
        <v>6.89</v>
      </c>
      <c r="D7" s="140">
        <v>10</v>
      </c>
      <c r="E7" s="136"/>
    </row>
    <row r="8" spans="1:5" ht="20.25" customHeight="1">
      <c r="A8" s="141" t="s">
        <v>367</v>
      </c>
      <c r="B8" s="142" t="s">
        <v>442</v>
      </c>
      <c r="C8" s="143">
        <v>1.07</v>
      </c>
      <c r="D8" s="144">
        <v>1.56</v>
      </c>
      <c r="E8" s="136"/>
    </row>
    <row r="9" spans="1:5" ht="20.25" customHeight="1">
      <c r="A9" s="145" t="s">
        <v>368</v>
      </c>
      <c r="B9" s="146" t="s">
        <v>369</v>
      </c>
      <c r="C9" s="147">
        <v>0.5</v>
      </c>
      <c r="D9" s="148">
        <v>0.73</v>
      </c>
      <c r="E9" s="136"/>
    </row>
    <row r="10" spans="1:5" ht="20.25" customHeight="1">
      <c r="A10" s="149" t="s">
        <v>370</v>
      </c>
      <c r="B10" s="150" t="s">
        <v>371</v>
      </c>
      <c r="C10" s="151">
        <v>0.1</v>
      </c>
      <c r="D10" s="151">
        <v>0.15</v>
      </c>
      <c r="E10" s="136"/>
    </row>
    <row r="11" spans="1:5" ht="20.25" customHeight="1">
      <c r="A11" s="866" t="s">
        <v>372</v>
      </c>
      <c r="B11" s="856"/>
      <c r="C11" s="152">
        <v>8.56</v>
      </c>
      <c r="D11" s="152">
        <v>12.43</v>
      </c>
      <c r="E11" s="136"/>
    </row>
    <row r="12" spans="1:5" ht="20.25" customHeight="1">
      <c r="A12" s="857" t="s">
        <v>373</v>
      </c>
      <c r="B12" s="857"/>
      <c r="C12" s="230" t="s">
        <v>363</v>
      </c>
      <c r="D12" s="230" t="s">
        <v>364</v>
      </c>
      <c r="E12" s="136"/>
    </row>
    <row r="13" spans="1:5" ht="20.25" customHeight="1">
      <c r="A13" s="153" t="s">
        <v>374</v>
      </c>
      <c r="B13" s="154" t="s">
        <v>366</v>
      </c>
      <c r="C13" s="155">
        <v>8.27</v>
      </c>
      <c r="D13" s="155">
        <v>12</v>
      </c>
      <c r="E13" s="136"/>
    </row>
    <row r="14" spans="1:5" ht="20.25" customHeight="1">
      <c r="A14" s="856" t="s">
        <v>375</v>
      </c>
      <c r="B14" s="856"/>
      <c r="C14" s="152">
        <v>8.27</v>
      </c>
      <c r="D14" s="152">
        <v>12</v>
      </c>
      <c r="E14" s="136"/>
    </row>
    <row r="15" spans="1:5" ht="20.25" customHeight="1">
      <c r="A15" s="857" t="s">
        <v>376</v>
      </c>
      <c r="B15" s="857"/>
      <c r="C15" s="230" t="s">
        <v>363</v>
      </c>
      <c r="D15" s="230" t="s">
        <v>364</v>
      </c>
      <c r="E15" s="136"/>
    </row>
    <row r="16" spans="1:5" ht="20.25" customHeight="1">
      <c r="A16" s="156" t="s">
        <v>377</v>
      </c>
      <c r="B16" s="138" t="s">
        <v>378</v>
      </c>
      <c r="C16" s="139">
        <v>1.65</v>
      </c>
      <c r="D16" s="139">
        <v>2.39</v>
      </c>
      <c r="E16" s="136"/>
    </row>
    <row r="17" spans="1:11" ht="20.25" customHeight="1">
      <c r="A17" s="157" t="s">
        <v>379</v>
      </c>
      <c r="B17" s="158" t="s">
        <v>380</v>
      </c>
      <c r="C17" s="143">
        <v>7.6</v>
      </c>
      <c r="D17" s="143">
        <v>11.03</v>
      </c>
      <c r="E17" s="136"/>
      <c r="K17" s="159"/>
    </row>
    <row r="18" spans="1:11" ht="20.25" customHeight="1">
      <c r="A18" s="160" t="s">
        <v>381</v>
      </c>
      <c r="B18" s="161" t="s">
        <v>382</v>
      </c>
      <c r="C18" s="162">
        <v>5</v>
      </c>
      <c r="D18" s="162">
        <v>7.26</v>
      </c>
      <c r="E18" s="136"/>
    </row>
    <row r="19" spans="1:11" ht="20.25" customHeight="1">
      <c r="A19" s="856" t="s">
        <v>383</v>
      </c>
      <c r="B19" s="856"/>
      <c r="C19" s="152">
        <v>14.25</v>
      </c>
      <c r="D19" s="152">
        <v>20.68</v>
      </c>
      <c r="E19" s="136"/>
    </row>
    <row r="20" spans="1:11" ht="20.25" customHeight="1">
      <c r="A20" s="858" t="s">
        <v>384</v>
      </c>
      <c r="B20" s="858"/>
      <c r="C20" s="163">
        <v>31.08</v>
      </c>
      <c r="D20" s="164">
        <v>0.4511</v>
      </c>
      <c r="E20" s="136"/>
      <c r="F20" s="165"/>
    </row>
    <row r="21" spans="1:11">
      <c r="A21" s="166"/>
      <c r="B21" s="166"/>
      <c r="C21" s="166"/>
      <c r="D21" s="167"/>
    </row>
    <row r="22" spans="1:11" ht="15">
      <c r="A22" s="247" t="s">
        <v>441</v>
      </c>
      <c r="B22" s="168"/>
      <c r="C22" s="168"/>
      <c r="D22" s="169"/>
      <c r="E22" s="169"/>
      <c r="F22" s="169"/>
      <c r="G22" s="169"/>
      <c r="H22" s="169"/>
      <c r="I22" s="170"/>
    </row>
    <row r="23" spans="1:11" ht="15">
      <c r="A23" s="248"/>
      <c r="B23" s="171"/>
      <c r="C23" s="171"/>
    </row>
    <row r="24" spans="1:11" ht="15">
      <c r="A24" s="247" t="s">
        <v>471</v>
      </c>
      <c r="B24" s="168"/>
      <c r="C24" s="168"/>
      <c r="D24" s="169"/>
      <c r="E24" s="169"/>
      <c r="F24" s="169"/>
    </row>
  </sheetData>
  <mergeCells count="10">
    <mergeCell ref="A14:B14"/>
    <mergeCell ref="A15:B15"/>
    <mergeCell ref="A19:B19"/>
    <mergeCell ref="A20:B20"/>
    <mergeCell ref="A2:D2"/>
    <mergeCell ref="A4:D4"/>
    <mergeCell ref="A5:D5"/>
    <mergeCell ref="A6:B6"/>
    <mergeCell ref="A11:B11"/>
    <mergeCell ref="A12:B12"/>
  </mergeCells>
  <pageMargins left="0.511811024" right="0.511811024" top="0.78740157499999996" bottom="0.78740157499999996" header="0.31496062000000002" footer="0.31496062000000002"/>
  <pageSetup paperSize="0" orientation="portrait" horizontalDpi="0" verticalDpi="0" copie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AC325"/>
  <sheetViews>
    <sheetView showGridLines="0" zoomScale="85" zoomScaleNormal="85" workbookViewId="0">
      <selection activeCell="B2" sqref="B2:I2"/>
    </sheetView>
  </sheetViews>
  <sheetFormatPr defaultRowHeight="13.8"/>
  <cols>
    <col min="1" max="1" width="2.19921875" customWidth="1"/>
    <col min="2" max="2" width="22.8984375" style="297" customWidth="1"/>
    <col min="3" max="3" width="87" style="275" customWidth="1"/>
    <col min="4" max="4" width="14.5" style="298" bestFit="1" customWidth="1"/>
    <col min="5" max="5" width="14" style="297" customWidth="1"/>
    <col min="6" max="6" width="16.59765625" style="276" bestFit="1" customWidth="1"/>
    <col min="7" max="7" width="16.59765625" style="118" bestFit="1" customWidth="1"/>
    <col min="8" max="8" width="12" style="118" customWidth="1"/>
    <col min="9" max="9" width="16.8984375" customWidth="1"/>
    <col min="10" max="10" width="8" customWidth="1"/>
    <col min="11" max="12" width="16.8984375" customWidth="1"/>
    <col min="13" max="13" width="7.3984375" customWidth="1"/>
    <col min="14" max="14" width="22.59765625" customWidth="1"/>
    <col min="15" max="15" width="67.3984375" customWidth="1"/>
    <col min="16" max="16" width="7.59765625" style="377" customWidth="1"/>
    <col min="17" max="17" width="24.09765625" customWidth="1"/>
    <col min="18" max="20" width="5.8984375" style="377" customWidth="1"/>
    <col min="21" max="21" width="11.59765625" customWidth="1"/>
    <col min="22" max="22" width="8.59765625" style="377" bestFit="1" customWidth="1"/>
    <col min="23" max="23" width="20.69921875" customWidth="1"/>
    <col min="24" max="24" width="19.3984375" customWidth="1"/>
    <col min="25" max="25" width="17.19921875" bestFit="1" customWidth="1"/>
    <col min="26" max="27" width="14" bestFit="1" customWidth="1"/>
    <col min="28" max="28" width="12.69921875" bestFit="1" customWidth="1"/>
    <col min="29" max="29" width="14" bestFit="1" customWidth="1"/>
  </cols>
  <sheetData>
    <row r="2" spans="1:13" ht="17.399999999999999">
      <c r="B2" s="876" t="s">
        <v>337</v>
      </c>
      <c r="C2" s="877"/>
      <c r="D2" s="877"/>
      <c r="E2" s="877"/>
      <c r="F2" s="877"/>
      <c r="G2" s="877"/>
      <c r="H2" s="877"/>
      <c r="I2" s="878"/>
    </row>
    <row r="3" spans="1:13" ht="5.25" customHeight="1"/>
    <row r="4" spans="1:13">
      <c r="A4" s="39"/>
      <c r="B4" s="352" t="s">
        <v>5</v>
      </c>
      <c r="C4" s="353" t="s">
        <v>333</v>
      </c>
      <c r="D4" s="354" t="s">
        <v>6</v>
      </c>
      <c r="E4" s="353" t="s">
        <v>334</v>
      </c>
      <c r="F4" s="353" t="s">
        <v>513</v>
      </c>
      <c r="G4" s="355" t="s">
        <v>101</v>
      </c>
      <c r="H4" s="355" t="s">
        <v>338</v>
      </c>
      <c r="I4" s="356" t="s">
        <v>339</v>
      </c>
      <c r="K4" s="357" t="s">
        <v>429</v>
      </c>
      <c r="L4" s="358" t="s">
        <v>430</v>
      </c>
    </row>
    <row r="5" spans="1:13">
      <c r="B5" s="678" t="s">
        <v>148</v>
      </c>
      <c r="C5" s="679" t="s">
        <v>509</v>
      </c>
      <c r="D5" s="679" t="s">
        <v>14</v>
      </c>
      <c r="E5" s="682">
        <v>26</v>
      </c>
      <c r="F5" s="677">
        <v>1003526.1600000001</v>
      </c>
      <c r="G5" s="341">
        <f>F5/$F$37</f>
        <v>9.902135507906723E-2</v>
      </c>
      <c r="H5" s="341">
        <f>G5</f>
        <v>9.902135507906723E-2</v>
      </c>
      <c r="I5" s="390" t="str">
        <f>IF(H5&lt;=$L$5,"A",IF(H5&lt;=$L$6,"B","C"))</f>
        <v>A</v>
      </c>
      <c r="J5" s="377"/>
      <c r="K5" s="349" t="s">
        <v>431</v>
      </c>
      <c r="L5" s="345">
        <v>0.8</v>
      </c>
      <c r="M5" s="399">
        <f>L5</f>
        <v>0.8</v>
      </c>
    </row>
    <row r="6" spans="1:13">
      <c r="B6" s="334" t="s">
        <v>163</v>
      </c>
      <c r="C6" s="343" t="s">
        <v>514</v>
      </c>
      <c r="D6" s="343" t="s">
        <v>14</v>
      </c>
      <c r="E6" s="683">
        <v>65</v>
      </c>
      <c r="F6" s="649">
        <v>1795991.6</v>
      </c>
      <c r="G6" s="318">
        <f>F6/$F$37</f>
        <v>0.17721662775848521</v>
      </c>
      <c r="H6" s="318">
        <f>G6+H5</f>
        <v>0.27623798283755241</v>
      </c>
      <c r="I6" s="391" t="str">
        <f t="shared" ref="I6:I36" si="0">IF(H6&lt;=$L$5,"A",IF(H6&lt;=$L$6,"B","C"))</f>
        <v>A</v>
      </c>
      <c r="J6" s="377"/>
      <c r="K6" s="350" t="s">
        <v>432</v>
      </c>
      <c r="L6" s="345">
        <v>0.95</v>
      </c>
      <c r="M6" s="399">
        <f>L6-L5</f>
        <v>0.14999999999999991</v>
      </c>
    </row>
    <row r="7" spans="1:13">
      <c r="B7" s="334" t="s">
        <v>108</v>
      </c>
      <c r="C7" s="343" t="s">
        <v>109</v>
      </c>
      <c r="D7" s="343" t="s">
        <v>14</v>
      </c>
      <c r="E7" s="683">
        <v>26</v>
      </c>
      <c r="F7" s="649">
        <v>224653.52000000002</v>
      </c>
      <c r="G7" s="318">
        <f t="shared" ref="G7:G36" si="1">F7/$F$37</f>
        <v>2.2167330419849078E-2</v>
      </c>
      <c r="H7" s="318">
        <f t="shared" ref="H7:H29" si="2">G7+H6</f>
        <v>0.29840531325740149</v>
      </c>
      <c r="I7" s="391" t="str">
        <f t="shared" si="0"/>
        <v>A</v>
      </c>
      <c r="J7" s="377"/>
      <c r="K7" s="351" t="s">
        <v>433</v>
      </c>
      <c r="L7" s="346">
        <v>1</v>
      </c>
      <c r="M7" s="399">
        <f>L7-L6</f>
        <v>5.0000000000000044E-2</v>
      </c>
    </row>
    <row r="8" spans="1:13">
      <c r="B8" s="334" t="s">
        <v>128</v>
      </c>
      <c r="C8" s="343" t="s">
        <v>129</v>
      </c>
      <c r="D8" s="343" t="s">
        <v>14</v>
      </c>
      <c r="E8" s="683">
        <v>26</v>
      </c>
      <c r="F8" s="649">
        <v>123864.52000000002</v>
      </c>
      <c r="G8" s="318">
        <f t="shared" si="1"/>
        <v>1.2222135411615204E-2</v>
      </c>
      <c r="H8" s="318">
        <f t="shared" si="2"/>
        <v>0.3106274486690167</v>
      </c>
      <c r="I8" s="391" t="str">
        <f t="shared" si="0"/>
        <v>A</v>
      </c>
      <c r="J8" s="377"/>
      <c r="K8" s="317"/>
      <c r="L8" s="317"/>
      <c r="M8" s="117"/>
    </row>
    <row r="9" spans="1:13">
      <c r="B9" s="334" t="s">
        <v>44</v>
      </c>
      <c r="C9" s="343" t="s">
        <v>45</v>
      </c>
      <c r="D9" s="343" t="s">
        <v>411</v>
      </c>
      <c r="E9" s="683">
        <v>139</v>
      </c>
      <c r="F9" s="685">
        <v>874832.6399999999</v>
      </c>
      <c r="G9" s="318">
        <f t="shared" si="1"/>
        <v>8.6322725737610836E-2</v>
      </c>
      <c r="H9" s="318">
        <f t="shared" si="2"/>
        <v>0.39695017440662755</v>
      </c>
      <c r="I9" s="391" t="str">
        <f t="shared" si="0"/>
        <v>A</v>
      </c>
      <c r="J9" s="377"/>
      <c r="K9" s="317"/>
      <c r="L9" s="317"/>
      <c r="M9" s="117"/>
    </row>
    <row r="10" spans="1:13">
      <c r="B10" s="334" t="s">
        <v>55</v>
      </c>
      <c r="C10" s="343" t="s">
        <v>358</v>
      </c>
      <c r="D10" s="343" t="s">
        <v>37</v>
      </c>
      <c r="E10" s="683">
        <v>359.77500000000003</v>
      </c>
      <c r="F10" s="685">
        <v>372613.40549999999</v>
      </c>
      <c r="G10" s="318">
        <f t="shared" si="1"/>
        <v>3.6767037874962778E-2</v>
      </c>
      <c r="H10" s="318">
        <f t="shared" si="2"/>
        <v>0.43371721228159033</v>
      </c>
      <c r="I10" s="391" t="str">
        <f t="shared" si="0"/>
        <v>A</v>
      </c>
      <c r="J10" s="377"/>
      <c r="K10" s="317"/>
      <c r="L10" s="317"/>
      <c r="M10" s="117"/>
    </row>
    <row r="11" spans="1:13">
      <c r="B11" s="334" t="s">
        <v>57</v>
      </c>
      <c r="C11" s="343" t="s">
        <v>354</v>
      </c>
      <c r="D11" s="343" t="s">
        <v>329</v>
      </c>
      <c r="E11" s="683">
        <v>359.77500000000003</v>
      </c>
      <c r="F11" s="685">
        <v>204769.25</v>
      </c>
      <c r="G11" s="318">
        <f t="shared" si="1"/>
        <v>2.020528155790606E-2</v>
      </c>
      <c r="H11" s="318">
        <f t="shared" si="2"/>
        <v>0.4539224938394964</v>
      </c>
      <c r="I11" s="391" t="str">
        <f t="shared" si="0"/>
        <v>A</v>
      </c>
      <c r="J11" s="377"/>
      <c r="K11" s="317"/>
      <c r="L11" s="317"/>
      <c r="M11" s="117"/>
    </row>
    <row r="12" spans="1:13">
      <c r="B12" s="334" t="s">
        <v>72</v>
      </c>
      <c r="C12" s="343" t="s">
        <v>355</v>
      </c>
      <c r="D12" s="343" t="s">
        <v>329</v>
      </c>
      <c r="E12" s="683">
        <v>359.77500000000003</v>
      </c>
      <c r="F12" s="685">
        <v>83767.5</v>
      </c>
      <c r="G12" s="318">
        <f t="shared" si="1"/>
        <v>8.2656254437709561E-3</v>
      </c>
      <c r="H12" s="318">
        <f t="shared" si="2"/>
        <v>0.46218811928326736</v>
      </c>
      <c r="I12" s="391" t="str">
        <f t="shared" si="0"/>
        <v>A</v>
      </c>
      <c r="J12" s="377"/>
      <c r="K12" s="317"/>
      <c r="L12" s="317"/>
      <c r="M12" s="117"/>
    </row>
    <row r="13" spans="1:13">
      <c r="B13" s="334" t="s">
        <v>126</v>
      </c>
      <c r="C13" s="343" t="s">
        <v>127</v>
      </c>
      <c r="D13" s="343" t="s">
        <v>14</v>
      </c>
      <c r="E13" s="683">
        <v>100</v>
      </c>
      <c r="F13" s="685">
        <v>436552</v>
      </c>
      <c r="G13" s="318">
        <f t="shared" si="1"/>
        <v>4.3076077461176449E-2</v>
      </c>
      <c r="H13" s="318">
        <f t="shared" si="2"/>
        <v>0.50526419674444378</v>
      </c>
      <c r="I13" s="391" t="str">
        <f t="shared" si="0"/>
        <v>A</v>
      </c>
      <c r="J13" s="377"/>
      <c r="K13" s="317"/>
      <c r="L13" s="317"/>
      <c r="M13" s="117"/>
    </row>
    <row r="14" spans="1:13">
      <c r="B14" s="334" t="s">
        <v>47</v>
      </c>
      <c r="C14" s="343" t="s">
        <v>74</v>
      </c>
      <c r="D14" s="343" t="s">
        <v>411</v>
      </c>
      <c r="E14" s="683">
        <v>95</v>
      </c>
      <c r="F14" s="685">
        <v>1328738.3999999999</v>
      </c>
      <c r="G14" s="318">
        <f t="shared" si="1"/>
        <v>0.13111115799272402</v>
      </c>
      <c r="H14" s="318">
        <f t="shared" si="2"/>
        <v>0.63637535473716778</v>
      </c>
      <c r="I14" s="391" t="str">
        <f t="shared" si="0"/>
        <v>A</v>
      </c>
      <c r="J14" s="377"/>
      <c r="K14" s="317"/>
      <c r="L14" s="317"/>
      <c r="M14" s="117"/>
    </row>
    <row r="15" spans="1:13">
      <c r="B15" s="334" t="s">
        <v>36</v>
      </c>
      <c r="C15" s="343" t="s">
        <v>357</v>
      </c>
      <c r="D15" s="343" t="s">
        <v>37</v>
      </c>
      <c r="E15" s="683">
        <v>24.82</v>
      </c>
      <c r="F15" s="685">
        <v>31633.5864</v>
      </c>
      <c r="G15" s="318">
        <f t="shared" si="1"/>
        <v>3.1213940564725805E-3</v>
      </c>
      <c r="H15" s="318">
        <f t="shared" si="2"/>
        <v>0.63949674879364038</v>
      </c>
      <c r="I15" s="391" t="str">
        <f t="shared" si="0"/>
        <v>A</v>
      </c>
      <c r="J15" s="377"/>
      <c r="K15" s="317"/>
      <c r="L15" s="317"/>
      <c r="M15" s="117"/>
    </row>
    <row r="16" spans="1:13">
      <c r="B16" s="334" t="s">
        <v>60</v>
      </c>
      <c r="C16" s="343" t="s">
        <v>353</v>
      </c>
      <c r="D16" s="343" t="s">
        <v>329</v>
      </c>
      <c r="E16" s="683">
        <v>24.82</v>
      </c>
      <c r="F16" s="685">
        <v>2215.2000000000003</v>
      </c>
      <c r="G16" s="318">
        <f t="shared" si="1"/>
        <v>2.1858135294763989E-4</v>
      </c>
      <c r="H16" s="318">
        <f t="shared" si="2"/>
        <v>0.63971533014658799</v>
      </c>
      <c r="I16" s="391" t="str">
        <f t="shared" si="0"/>
        <v>A</v>
      </c>
      <c r="J16" s="377"/>
      <c r="K16" s="317"/>
      <c r="L16" s="317"/>
      <c r="M16" s="117"/>
    </row>
    <row r="17" spans="2:13">
      <c r="B17" s="334" t="s">
        <v>73</v>
      </c>
      <c r="C17" s="343" t="s">
        <v>356</v>
      </c>
      <c r="D17" s="343" t="s">
        <v>329</v>
      </c>
      <c r="E17" s="683">
        <v>24.82</v>
      </c>
      <c r="F17" s="685">
        <v>13289.64</v>
      </c>
      <c r="G17" s="318">
        <f t="shared" si="1"/>
        <v>1.3113341871555943E-3</v>
      </c>
      <c r="H17" s="318">
        <f t="shared" si="2"/>
        <v>0.64102666433374356</v>
      </c>
      <c r="I17" s="391" t="str">
        <f t="shared" si="0"/>
        <v>A</v>
      </c>
      <c r="J17" s="377"/>
      <c r="K17" s="317"/>
      <c r="L17" s="317"/>
      <c r="M17" s="117"/>
    </row>
    <row r="18" spans="2:13">
      <c r="B18" s="334" t="s">
        <v>423</v>
      </c>
      <c r="C18" s="343" t="s">
        <v>316</v>
      </c>
      <c r="D18" s="343" t="s">
        <v>412</v>
      </c>
      <c r="E18" s="683">
        <v>26</v>
      </c>
      <c r="F18" s="685">
        <v>10398.752</v>
      </c>
      <c r="G18" s="318">
        <f t="shared" si="1"/>
        <v>1.0260803905412495E-3</v>
      </c>
      <c r="H18" s="318">
        <f t="shared" si="2"/>
        <v>0.64205274472428475</v>
      </c>
      <c r="I18" s="391" t="str">
        <f t="shared" si="0"/>
        <v>A</v>
      </c>
      <c r="J18" s="377"/>
      <c r="K18" s="317"/>
      <c r="L18" s="317"/>
      <c r="M18" s="117"/>
    </row>
    <row r="19" spans="2:13">
      <c r="B19" s="334" t="s">
        <v>223</v>
      </c>
      <c r="C19" s="343" t="s">
        <v>224</v>
      </c>
      <c r="D19" s="343" t="s">
        <v>14</v>
      </c>
      <c r="E19" s="683">
        <v>35</v>
      </c>
      <c r="F19" s="685">
        <v>240910.25</v>
      </c>
      <c r="G19" s="318">
        <f t="shared" si="1"/>
        <v>2.3771437515327808E-2</v>
      </c>
      <c r="H19" s="318">
        <f t="shared" si="2"/>
        <v>0.66582418223961259</v>
      </c>
      <c r="I19" s="391" t="str">
        <f t="shared" si="0"/>
        <v>A</v>
      </c>
      <c r="J19" s="377"/>
      <c r="K19" s="317"/>
      <c r="L19" s="317"/>
      <c r="M19" s="117"/>
    </row>
    <row r="20" spans="2:13">
      <c r="B20" s="334" t="s">
        <v>136</v>
      </c>
      <c r="C20" s="343" t="s">
        <v>137</v>
      </c>
      <c r="D20" s="343" t="s">
        <v>14</v>
      </c>
      <c r="E20" s="683">
        <v>70</v>
      </c>
      <c r="F20" s="685">
        <v>609150.5</v>
      </c>
      <c r="G20" s="318">
        <f t="shared" si="1"/>
        <v>6.0106961194804666E-2</v>
      </c>
      <c r="H20" s="318">
        <f t="shared" si="2"/>
        <v>0.72593114343441723</v>
      </c>
      <c r="I20" s="391" t="str">
        <f t="shared" si="0"/>
        <v>A</v>
      </c>
      <c r="J20" s="377"/>
      <c r="K20" s="317"/>
      <c r="L20" s="317"/>
      <c r="M20" s="117"/>
    </row>
    <row r="21" spans="2:13">
      <c r="B21" s="334" t="s">
        <v>425</v>
      </c>
      <c r="C21" s="343" t="s">
        <v>296</v>
      </c>
      <c r="D21" s="343" t="s">
        <v>412</v>
      </c>
      <c r="E21" s="683">
        <v>26</v>
      </c>
      <c r="F21" s="685">
        <v>18032.1921</v>
      </c>
      <c r="G21" s="318">
        <f t="shared" si="1"/>
        <v>1.7792980073265364E-3</v>
      </c>
      <c r="H21" s="318">
        <f t="shared" si="2"/>
        <v>0.72771044144174379</v>
      </c>
      <c r="I21" s="391" t="str">
        <f t="shared" si="0"/>
        <v>A</v>
      </c>
      <c r="J21" s="377"/>
      <c r="K21" s="317"/>
      <c r="L21" s="317"/>
      <c r="M21" s="117"/>
    </row>
    <row r="22" spans="2:13">
      <c r="B22" s="334" t="s">
        <v>197</v>
      </c>
      <c r="C22" s="343" t="s">
        <v>198</v>
      </c>
      <c r="D22" s="343" t="s">
        <v>14</v>
      </c>
      <c r="E22" s="683">
        <v>26</v>
      </c>
      <c r="F22" s="685">
        <v>236636.92</v>
      </c>
      <c r="G22" s="318">
        <f t="shared" si="1"/>
        <v>2.3349773443013009E-2</v>
      </c>
      <c r="H22" s="318">
        <f t="shared" si="2"/>
        <v>0.75106021488475683</v>
      </c>
      <c r="I22" s="391" t="str">
        <f t="shared" si="0"/>
        <v>A</v>
      </c>
      <c r="J22" s="377"/>
      <c r="K22" s="317"/>
      <c r="L22" s="317"/>
      <c r="M22" s="117"/>
    </row>
    <row r="23" spans="2:13">
      <c r="B23" s="334" t="s">
        <v>456</v>
      </c>
      <c r="C23" s="343" t="s">
        <v>295</v>
      </c>
      <c r="D23" s="343" t="s">
        <v>412</v>
      </c>
      <c r="E23" s="683">
        <v>26</v>
      </c>
      <c r="F23" s="685">
        <v>146533.77414000002</v>
      </c>
      <c r="G23" s="318">
        <f t="shared" si="1"/>
        <v>1.4458988174451556E-2</v>
      </c>
      <c r="H23" s="318">
        <f t="shared" si="2"/>
        <v>0.7655192030592084</v>
      </c>
      <c r="I23" s="391" t="str">
        <f t="shared" si="0"/>
        <v>A</v>
      </c>
      <c r="J23" s="377"/>
      <c r="K23" s="317"/>
      <c r="L23" s="317"/>
      <c r="M23" s="117"/>
    </row>
    <row r="24" spans="2:13">
      <c r="B24" s="334" t="s">
        <v>424</v>
      </c>
      <c r="C24" s="343" t="s">
        <v>317</v>
      </c>
      <c r="D24" s="343" t="s">
        <v>412</v>
      </c>
      <c r="E24" s="683">
        <v>33</v>
      </c>
      <c r="F24" s="685">
        <v>313594.36416</v>
      </c>
      <c r="G24" s="318">
        <f t="shared" si="1"/>
        <v>3.094342740829165E-2</v>
      </c>
      <c r="H24" s="318">
        <f t="shared" si="2"/>
        <v>0.7964626304675001</v>
      </c>
      <c r="I24" s="391" t="str">
        <f t="shared" si="0"/>
        <v>A</v>
      </c>
      <c r="J24" s="377"/>
      <c r="K24" s="317"/>
      <c r="L24" s="317"/>
      <c r="M24" s="117"/>
    </row>
    <row r="25" spans="2:13">
      <c r="B25" s="334" t="s">
        <v>185</v>
      </c>
      <c r="C25" s="343" t="s">
        <v>515</v>
      </c>
      <c r="D25" s="343" t="s">
        <v>14</v>
      </c>
      <c r="E25" s="683">
        <v>21</v>
      </c>
      <c r="F25" s="685">
        <v>561927.66</v>
      </c>
      <c r="G25" s="318">
        <f t="shared" si="1"/>
        <v>5.5447322219890474E-2</v>
      </c>
      <c r="H25" s="318">
        <f t="shared" si="2"/>
        <v>0.85190995268739056</v>
      </c>
      <c r="I25" s="391" t="str">
        <f t="shared" si="0"/>
        <v>B</v>
      </c>
      <c r="J25" s="377"/>
      <c r="K25" s="317"/>
      <c r="L25" s="317"/>
      <c r="M25" s="117"/>
    </row>
    <row r="26" spans="2:13">
      <c r="B26" s="334" t="s">
        <v>426</v>
      </c>
      <c r="C26" s="343" t="s">
        <v>318</v>
      </c>
      <c r="D26" s="343" t="s">
        <v>412</v>
      </c>
      <c r="E26" s="683">
        <v>9</v>
      </c>
      <c r="F26" s="685">
        <v>21288.802319999999</v>
      </c>
      <c r="G26" s="318">
        <f t="shared" si="1"/>
        <v>2.1006388649965936E-3</v>
      </c>
      <c r="H26" s="318">
        <f t="shared" si="2"/>
        <v>0.85401059155238712</v>
      </c>
      <c r="I26" s="391" t="str">
        <f t="shared" si="0"/>
        <v>B</v>
      </c>
      <c r="J26" s="377"/>
      <c r="K26" s="317"/>
      <c r="L26" s="317"/>
      <c r="M26" s="117"/>
    </row>
    <row r="27" spans="2:13">
      <c r="B27" s="334" t="s">
        <v>463</v>
      </c>
      <c r="C27" s="343" t="s">
        <v>318</v>
      </c>
      <c r="D27" s="343" t="s">
        <v>412</v>
      </c>
      <c r="E27" s="683">
        <v>12</v>
      </c>
      <c r="F27" s="685">
        <v>28385.069759999998</v>
      </c>
      <c r="G27" s="318">
        <f t="shared" si="1"/>
        <v>2.8008518199954583E-3</v>
      </c>
      <c r="H27" s="318">
        <f t="shared" si="2"/>
        <v>0.85681144337238258</v>
      </c>
      <c r="I27" s="391" t="str">
        <f t="shared" si="0"/>
        <v>B</v>
      </c>
      <c r="J27" s="377"/>
      <c r="K27" s="317"/>
      <c r="L27" s="317"/>
      <c r="M27" s="117"/>
    </row>
    <row r="28" spans="2:13">
      <c r="B28" s="334" t="s">
        <v>236</v>
      </c>
      <c r="C28" s="343" t="s">
        <v>237</v>
      </c>
      <c r="D28" s="343" t="s">
        <v>14</v>
      </c>
      <c r="E28" s="683">
        <v>9</v>
      </c>
      <c r="F28" s="685">
        <v>58009.23</v>
      </c>
      <c r="G28" s="318">
        <f t="shared" si="1"/>
        <v>5.7239689314061122E-3</v>
      </c>
      <c r="H28" s="318">
        <f t="shared" si="2"/>
        <v>0.86253541230378872</v>
      </c>
      <c r="I28" s="391" t="str">
        <f t="shared" si="0"/>
        <v>B</v>
      </c>
      <c r="J28" s="377"/>
      <c r="K28" s="317"/>
      <c r="L28" s="317"/>
      <c r="M28" s="117"/>
    </row>
    <row r="29" spans="2:13">
      <c r="B29" s="334" t="s">
        <v>510</v>
      </c>
      <c r="C29" s="343" t="s">
        <v>321</v>
      </c>
      <c r="D29" s="343" t="s">
        <v>412</v>
      </c>
      <c r="E29" s="683">
        <v>9</v>
      </c>
      <c r="F29" s="685">
        <v>13995.474569999998</v>
      </c>
      <c r="G29" s="318">
        <f t="shared" si="1"/>
        <v>1.380981295889711E-3</v>
      </c>
      <c r="H29" s="318">
        <f t="shared" si="2"/>
        <v>0.86391639359967842</v>
      </c>
      <c r="I29" s="391" t="str">
        <f t="shared" si="0"/>
        <v>B</v>
      </c>
      <c r="J29" s="377"/>
      <c r="K29" s="317"/>
      <c r="L29" s="317"/>
      <c r="M29" s="117"/>
    </row>
    <row r="30" spans="2:13">
      <c r="B30" s="334" t="s">
        <v>511</v>
      </c>
      <c r="C30" s="343" t="s">
        <v>322</v>
      </c>
      <c r="D30" s="343" t="s">
        <v>412</v>
      </c>
      <c r="E30" s="683">
        <v>9</v>
      </c>
      <c r="F30" s="685">
        <v>69036.500610000003</v>
      </c>
      <c r="G30" s="318">
        <f t="shared" si="1"/>
        <v>6.8120674007332814E-3</v>
      </c>
      <c r="H30" s="318">
        <f t="shared" ref="H30:H35" si="3">G30+H29</f>
        <v>0.87072846100041168</v>
      </c>
      <c r="I30" s="391" t="str">
        <f t="shared" si="0"/>
        <v>B</v>
      </c>
      <c r="J30" s="377"/>
      <c r="K30" s="317"/>
      <c r="L30" s="317"/>
      <c r="M30" s="117"/>
    </row>
    <row r="31" spans="2:13" s="377" customFormat="1">
      <c r="B31" s="334" t="s">
        <v>203</v>
      </c>
      <c r="C31" s="343" t="s">
        <v>204</v>
      </c>
      <c r="D31" s="343" t="s">
        <v>14</v>
      </c>
      <c r="E31" s="683">
        <v>26</v>
      </c>
      <c r="F31" s="685">
        <v>600028.78</v>
      </c>
      <c r="G31" s="318">
        <f t="shared" si="1"/>
        <v>5.9206889915096497E-2</v>
      </c>
      <c r="H31" s="318">
        <f t="shared" si="3"/>
        <v>0.92993535091550816</v>
      </c>
      <c r="I31" s="391" t="str">
        <f t="shared" si="0"/>
        <v>B</v>
      </c>
      <c r="K31" s="317"/>
      <c r="L31" s="317"/>
      <c r="M31" s="117"/>
    </row>
    <row r="32" spans="2:13" s="377" customFormat="1">
      <c r="B32" s="334" t="s">
        <v>464</v>
      </c>
      <c r="C32" s="343" t="s">
        <v>318</v>
      </c>
      <c r="D32" s="343" t="s">
        <v>412</v>
      </c>
      <c r="E32" s="683">
        <v>26</v>
      </c>
      <c r="F32" s="685">
        <v>31398.817839999996</v>
      </c>
      <c r="G32" s="318">
        <f t="shared" si="1"/>
        <v>3.0982286404946237E-3</v>
      </c>
      <c r="H32" s="318">
        <f t="shared" si="3"/>
        <v>0.93303357955600275</v>
      </c>
      <c r="I32" s="391" t="str">
        <f t="shared" si="0"/>
        <v>B</v>
      </c>
      <c r="K32" s="317"/>
      <c r="L32" s="317"/>
      <c r="M32" s="117"/>
    </row>
    <row r="33" spans="2:26" s="377" customFormat="1">
      <c r="B33" s="334" t="s">
        <v>427</v>
      </c>
      <c r="C33" s="343" t="s">
        <v>319</v>
      </c>
      <c r="D33" s="343" t="s">
        <v>412</v>
      </c>
      <c r="E33" s="683">
        <v>26</v>
      </c>
      <c r="F33" s="685">
        <v>26027.967420000001</v>
      </c>
      <c r="G33" s="318">
        <f t="shared" si="1"/>
        <v>2.5682684783047542E-3</v>
      </c>
      <c r="H33" s="318">
        <f t="shared" si="3"/>
        <v>0.93560184803430746</v>
      </c>
      <c r="I33" s="391" t="str">
        <f t="shared" si="0"/>
        <v>B</v>
      </c>
      <c r="K33" s="317"/>
      <c r="L33" s="317"/>
      <c r="M33" s="117"/>
    </row>
    <row r="34" spans="2:26" s="377" customFormat="1">
      <c r="B34" s="334" t="s">
        <v>272</v>
      </c>
      <c r="C34" s="343" t="s">
        <v>273</v>
      </c>
      <c r="D34" s="343" t="s">
        <v>14</v>
      </c>
      <c r="E34" s="683">
        <v>26</v>
      </c>
      <c r="F34" s="685">
        <v>219080.16</v>
      </c>
      <c r="G34" s="318">
        <f t="shared" si="1"/>
        <v>2.1617387945461093E-2</v>
      </c>
      <c r="H34" s="318">
        <f t="shared" si="3"/>
        <v>0.95721923597976855</v>
      </c>
      <c r="I34" s="391" t="str">
        <f t="shared" si="0"/>
        <v>C</v>
      </c>
      <c r="K34" s="317"/>
      <c r="L34" s="317"/>
      <c r="M34" s="117"/>
    </row>
    <row r="35" spans="2:26" s="377" customFormat="1">
      <c r="B35" s="334" t="s">
        <v>482</v>
      </c>
      <c r="C35" s="343" t="s">
        <v>325</v>
      </c>
      <c r="D35" s="343" t="s">
        <v>412</v>
      </c>
      <c r="E35" s="683">
        <v>26</v>
      </c>
      <c r="F35" s="685">
        <v>4272.0631199999998</v>
      </c>
      <c r="G35" s="318">
        <f t="shared" si="1"/>
        <v>4.2153906493649126E-4</v>
      </c>
      <c r="H35" s="318">
        <f t="shared" si="3"/>
        <v>0.95764077504470502</v>
      </c>
      <c r="I35" s="391" t="str">
        <f t="shared" si="0"/>
        <v>C</v>
      </c>
      <c r="K35" s="317"/>
      <c r="L35" s="317"/>
      <c r="M35" s="117"/>
    </row>
    <row r="36" spans="2:26" s="377" customFormat="1">
      <c r="B36" s="680" t="s">
        <v>167</v>
      </c>
      <c r="C36" s="681" t="s">
        <v>168</v>
      </c>
      <c r="D36" s="681" t="s">
        <v>14</v>
      </c>
      <c r="E36" s="684">
        <v>10</v>
      </c>
      <c r="F36" s="686">
        <v>429287.1</v>
      </c>
      <c r="G36" s="342">
        <f t="shared" si="1"/>
        <v>4.2359224955294678E-2</v>
      </c>
      <c r="H36" s="342">
        <f>G36+H35</f>
        <v>0.99999999999999967</v>
      </c>
      <c r="I36" s="392" t="str">
        <f t="shared" si="0"/>
        <v>C</v>
      </c>
      <c r="K36" s="317"/>
      <c r="L36" s="317"/>
      <c r="M36" s="117"/>
    </row>
    <row r="37" spans="2:26">
      <c r="B37" s="873" t="s">
        <v>335</v>
      </c>
      <c r="C37" s="874"/>
      <c r="D37" s="874"/>
      <c r="E37" s="875"/>
      <c r="F37" s="340">
        <f>SUM(F5:F36)</f>
        <v>10134441.799940001</v>
      </c>
      <c r="G37" s="344">
        <f>SUM(G5:G36)</f>
        <v>0.99999999999999967</v>
      </c>
      <c r="H37" s="318"/>
      <c r="J37" s="377"/>
      <c r="K37" s="317"/>
      <c r="L37" s="317"/>
    </row>
    <row r="38" spans="2:26">
      <c r="B38" s="867" t="s">
        <v>330</v>
      </c>
      <c r="C38" s="868"/>
      <c r="D38" s="868"/>
      <c r="E38" s="869"/>
      <c r="F38" s="338">
        <f>BDI!$D$20</f>
        <v>0.4511</v>
      </c>
      <c r="G38" s="39"/>
      <c r="H38" s="318"/>
      <c r="J38" s="377"/>
    </row>
    <row r="39" spans="2:26">
      <c r="B39" s="870" t="s">
        <v>336</v>
      </c>
      <c r="C39" s="871"/>
      <c r="D39" s="871"/>
      <c r="E39" s="872"/>
      <c r="F39" s="339">
        <f>(F37*F38)+F37</f>
        <v>14706088.495892935</v>
      </c>
      <c r="G39" s="343"/>
      <c r="H39" s="318"/>
      <c r="I39" s="57">
        <f>'Planilha Geral'!J29</f>
        <v>0</v>
      </c>
      <c r="J39" s="398"/>
      <c r="K39" s="57"/>
      <c r="L39" s="117"/>
    </row>
    <row r="40" spans="2:26">
      <c r="B40"/>
      <c r="C40"/>
      <c r="D40"/>
      <c r="E40"/>
      <c r="F40"/>
      <c r="G40"/>
      <c r="H40" s="318"/>
      <c r="J40" s="381"/>
      <c r="K40" s="57"/>
    </row>
    <row r="41" spans="2:26">
      <c r="F41" s="347"/>
      <c r="G41" s="348"/>
      <c r="J41" s="381"/>
      <c r="K41" s="57"/>
    </row>
    <row r="43" spans="2:26">
      <c r="D43" s="377"/>
      <c r="F43" s="377"/>
      <c r="G43" s="377"/>
      <c r="H43" s="377"/>
      <c r="J43" s="377"/>
      <c r="W43" s="124"/>
      <c r="X43" s="124"/>
      <c r="Y43" s="124"/>
      <c r="Z43" s="57"/>
    </row>
    <row r="44" spans="2:26" hidden="1">
      <c r="D44" s="377"/>
      <c r="F44" s="377"/>
      <c r="G44" s="377"/>
      <c r="H44" s="377"/>
      <c r="J44" s="377"/>
    </row>
    <row r="45" spans="2:26" hidden="1">
      <c r="D45" s="377"/>
      <c r="F45" s="377"/>
      <c r="G45" s="377"/>
      <c r="H45" s="377"/>
      <c r="J45" s="377"/>
      <c r="N45" s="378"/>
      <c r="O45" s="378"/>
      <c r="P45" s="378"/>
      <c r="Q45" s="378"/>
      <c r="R45" s="378"/>
      <c r="S45" s="378"/>
      <c r="T45" s="378"/>
      <c r="U45" s="378"/>
      <c r="V45" s="378"/>
      <c r="W45" s="296"/>
      <c r="X45" s="296"/>
      <c r="Y45" s="296"/>
    </row>
    <row r="46" spans="2:26" hidden="1">
      <c r="D46" s="377"/>
      <c r="F46" s="377"/>
      <c r="G46" s="377"/>
      <c r="H46" s="377"/>
      <c r="J46" s="377"/>
      <c r="N46" s="664"/>
      <c r="O46" s="664"/>
      <c r="P46" s="664"/>
      <c r="Q46" s="664"/>
      <c r="R46" s="664"/>
      <c r="S46" s="664"/>
      <c r="T46" s="664"/>
      <c r="U46" s="664"/>
      <c r="V46" s="664"/>
      <c r="W46" s="664"/>
    </row>
    <row r="47" spans="2:26" hidden="1">
      <c r="D47" s="377"/>
      <c r="F47" s="377"/>
      <c r="G47" s="377"/>
      <c r="H47" s="377"/>
      <c r="J47" s="377"/>
      <c r="N47" s="319" t="s">
        <v>5</v>
      </c>
      <c r="O47" s="320" t="s">
        <v>333</v>
      </c>
      <c r="P47" s="658"/>
      <c r="Q47" s="321" t="s">
        <v>6</v>
      </c>
      <c r="R47" s="659"/>
      <c r="S47" s="659"/>
      <c r="T47" s="659"/>
      <c r="U47" s="320" t="s">
        <v>334</v>
      </c>
      <c r="V47" s="658"/>
      <c r="W47" s="320" t="s">
        <v>12</v>
      </c>
      <c r="X47" s="333"/>
      <c r="Y47" s="322"/>
    </row>
    <row r="48" spans="2:26" hidden="1">
      <c r="D48" s="377"/>
      <c r="F48" s="377"/>
      <c r="G48" s="377"/>
      <c r="H48" s="377"/>
      <c r="J48" s="377"/>
      <c r="N48" s="323" t="str">
        <f>Gerenciamento!B9</f>
        <v>P8044</v>
      </c>
      <c r="O48" s="297" t="str">
        <f>Gerenciamento!A9</f>
        <v>Coordenador ambiental *</v>
      </c>
      <c r="P48" s="297"/>
      <c r="Q48" s="297" t="str">
        <f>Gerenciamento!C9</f>
        <v>Hom/mês</v>
      </c>
      <c r="R48" s="297"/>
      <c r="S48" s="297"/>
      <c r="T48" s="297"/>
      <c r="U48" s="313">
        <f>Gerenciamento!G9</f>
        <v>26</v>
      </c>
      <c r="V48" s="313"/>
      <c r="W48" s="315">
        <f>Gerenciamento!I9</f>
        <v>0</v>
      </c>
      <c r="X48" s="334"/>
      <c r="Y48" s="324"/>
    </row>
    <row r="49" spans="4:26" hidden="1">
      <c r="D49" s="377"/>
      <c r="F49" s="377"/>
      <c r="G49" s="377"/>
      <c r="H49" s="377"/>
      <c r="J49" s="377"/>
      <c r="N49" s="323" t="str">
        <f>Gerenciamento!B10</f>
        <v>P8058</v>
      </c>
      <c r="O49" s="297" t="str">
        <f>Gerenciamento!A10</f>
        <v>Engenheiro ambiental pleno</v>
      </c>
      <c r="P49" s="297"/>
      <c r="Q49" s="297" t="str">
        <f>Gerenciamento!C10</f>
        <v>Hom/mês</v>
      </c>
      <c r="R49" s="297"/>
      <c r="S49" s="297"/>
      <c r="T49" s="297"/>
      <c r="U49" s="313">
        <f>Gerenciamento!G10</f>
        <v>26</v>
      </c>
      <c r="V49" s="313"/>
      <c r="W49" s="315">
        <f>Gerenciamento!I10</f>
        <v>0</v>
      </c>
      <c r="X49" s="334"/>
      <c r="Y49" s="324"/>
    </row>
    <row r="50" spans="4:26" s="377" customFormat="1" hidden="1">
      <c r="N50" s="323" t="str">
        <f>Gerenciamento!B11</f>
        <v>P8007</v>
      </c>
      <c r="O50" s="297" t="str">
        <f>Gerenciamento!A11</f>
        <v>Analista de desenvolvimento de sistemas júnior</v>
      </c>
      <c r="P50" s="297"/>
      <c r="Q50" s="297" t="str">
        <f>Gerenciamento!C11</f>
        <v>Hom/mês</v>
      </c>
      <c r="R50" s="297"/>
      <c r="S50" s="297"/>
      <c r="T50" s="297"/>
      <c r="U50" s="313">
        <f>Gerenciamento!G11</f>
        <v>26</v>
      </c>
      <c r="V50" s="313"/>
      <c r="W50" s="315">
        <f>Gerenciamento!I11</f>
        <v>0</v>
      </c>
      <c r="X50" s="334"/>
      <c r="Y50" s="324"/>
    </row>
    <row r="51" spans="4:26" hidden="1">
      <c r="D51" s="377"/>
      <c r="F51" s="377"/>
      <c r="G51" s="377"/>
      <c r="H51" s="377"/>
      <c r="J51" s="377"/>
      <c r="N51" s="323" t="str">
        <f>Gerenciamento!B13</f>
        <v>P8026</v>
      </c>
      <c r="O51" s="297" t="str">
        <f>Gerenciamento!A13</f>
        <v>Auxiliar administrativo</v>
      </c>
      <c r="P51" s="297"/>
      <c r="Q51" s="297" t="str">
        <f>Gerenciamento!C13</f>
        <v>Hom/mês</v>
      </c>
      <c r="R51" s="297"/>
      <c r="S51" s="297"/>
      <c r="T51" s="297"/>
      <c r="U51" s="313">
        <f>Gerenciamento!G13</f>
        <v>26</v>
      </c>
      <c r="V51" s="313"/>
      <c r="W51" s="315">
        <f>Gerenciamento!I13</f>
        <v>0</v>
      </c>
      <c r="X51" s="334"/>
      <c r="Y51" s="324" t="s">
        <v>417</v>
      </c>
    </row>
    <row r="52" spans="4:26" hidden="1">
      <c r="D52" s="377"/>
      <c r="F52" s="377"/>
      <c r="G52" s="377"/>
      <c r="H52" s="377"/>
      <c r="J52" s="377"/>
      <c r="N52" s="323" t="str">
        <f>Gerenciamento!B18</f>
        <v>E8889</v>
      </c>
      <c r="O52" s="297" t="str">
        <f>Gerenciamento!A18</f>
        <v>Veículo leve - 53 kW (sem motorista)</v>
      </c>
      <c r="P52" s="297"/>
      <c r="Q52" s="297" t="str">
        <f>Gerenciamento!C18</f>
        <v>Hora x mês</v>
      </c>
      <c r="R52" s="297"/>
      <c r="S52" s="297"/>
      <c r="T52" s="297"/>
      <c r="U52" s="313">
        <f>Gerenciamento!G18</f>
        <v>26</v>
      </c>
      <c r="V52" s="313"/>
      <c r="W52" s="315">
        <f>Gerenciamento!I18</f>
        <v>0</v>
      </c>
      <c r="X52" s="334"/>
      <c r="Y52" s="324"/>
    </row>
    <row r="53" spans="4:26" hidden="1">
      <c r="D53" s="377"/>
      <c r="F53" s="377"/>
      <c r="G53" s="377"/>
      <c r="H53" s="377"/>
      <c r="J53" s="377"/>
      <c r="N53" s="323" t="str">
        <f>Gerenciamento!B23</f>
        <v>B8951</v>
      </c>
      <c r="O53" s="297" t="str">
        <f>Gerenciamento!A23</f>
        <v>Comercial (Imóveis)</v>
      </c>
      <c r="P53" s="297"/>
      <c r="Q53" s="297" t="str">
        <f>Gerenciamento!C23</f>
        <v>m² x mês</v>
      </c>
      <c r="R53" s="297"/>
      <c r="S53" s="297"/>
      <c r="T53" s="297"/>
      <c r="U53" s="313">
        <f>Gerenciamento!G23</f>
        <v>46.975000000000001</v>
      </c>
      <c r="V53" s="313"/>
      <c r="W53" s="315">
        <f>Gerenciamento!I23</f>
        <v>0</v>
      </c>
      <c r="X53" s="334"/>
      <c r="Y53" s="324"/>
    </row>
    <row r="54" spans="4:26" hidden="1">
      <c r="D54" s="377"/>
      <c r="F54" s="377"/>
      <c r="G54" s="377"/>
      <c r="H54" s="377"/>
      <c r="J54" s="377"/>
      <c r="N54" s="323" t="str">
        <f>Gerenciamento!B29</f>
        <v>B8953</v>
      </c>
      <c r="O54" s="297" t="str">
        <f>Gerenciamento!A29</f>
        <v>Escritório (Mobiliário)</v>
      </c>
      <c r="P54" s="297"/>
      <c r="Q54" s="297" t="str">
        <f>Gerenciamento!C29</f>
        <v>Ocupante x mês</v>
      </c>
      <c r="R54" s="297"/>
      <c r="S54" s="297"/>
      <c r="T54" s="297"/>
      <c r="U54" s="313">
        <f>Gerenciamento!G29</f>
        <v>46.975000000000001</v>
      </c>
      <c r="V54" s="313"/>
      <c r="W54" s="315">
        <f>Gerenciamento!I29</f>
        <v>0</v>
      </c>
      <c r="X54" s="334"/>
      <c r="Y54" s="324"/>
    </row>
    <row r="55" spans="4:26" hidden="1">
      <c r="D55" s="377"/>
      <c r="F55" s="377"/>
      <c r="G55" s="377"/>
      <c r="H55" s="377"/>
      <c r="J55" s="377"/>
      <c r="N55" s="323" t="str">
        <f>Gerenciamento!B31</f>
        <v>B8959</v>
      </c>
      <c r="O55" s="297" t="str">
        <f>Gerenciamento!A31</f>
        <v>Escritório (Custos Diversos)</v>
      </c>
      <c r="P55" s="297"/>
      <c r="Q55" s="297" t="str">
        <f>Gerenciamento!C31</f>
        <v>Ocupante x mês</v>
      </c>
      <c r="R55" s="297"/>
      <c r="S55" s="297"/>
      <c r="T55" s="297"/>
      <c r="U55" s="313">
        <f>Gerenciamento!G31</f>
        <v>46.975000000000001</v>
      </c>
      <c r="V55" s="313"/>
      <c r="W55" s="315">
        <f>Gerenciamento!I31</f>
        <v>0</v>
      </c>
      <c r="X55" s="334"/>
      <c r="Y55" s="324"/>
    </row>
    <row r="56" spans="4:26" hidden="1">
      <c r="D56" s="377"/>
      <c r="F56" s="377"/>
      <c r="G56" s="377"/>
      <c r="H56" s="377"/>
      <c r="J56" s="377"/>
      <c r="N56" s="323"/>
      <c r="O56" s="297"/>
      <c r="P56" s="297"/>
      <c r="Q56" s="297"/>
      <c r="R56" s="297"/>
      <c r="S56" s="297"/>
      <c r="T56" s="297"/>
      <c r="U56" s="313"/>
      <c r="V56" s="313"/>
      <c r="W56" s="315"/>
      <c r="X56" s="647">
        <f>SUM(W48:W55)</f>
        <v>0</v>
      </c>
      <c r="Y56" s="332"/>
      <c r="Z56" s="124">
        <f>Gerenciamento!I34</f>
        <v>0</v>
      </c>
    </row>
    <row r="57" spans="4:26" hidden="1">
      <c r="D57" s="377"/>
      <c r="F57" s="377"/>
      <c r="G57" s="377"/>
      <c r="H57" s="377"/>
      <c r="J57" s="377"/>
      <c r="N57" s="325"/>
      <c r="O57" s="310"/>
      <c r="P57" s="653"/>
      <c r="Q57" s="310"/>
      <c r="R57" s="653"/>
      <c r="S57" s="653"/>
      <c r="T57" s="653"/>
      <c r="U57" s="310"/>
      <c r="V57" s="653"/>
      <c r="W57" s="665"/>
      <c r="X57" s="333"/>
      <c r="Y57" s="322"/>
    </row>
    <row r="58" spans="4:26" hidden="1">
      <c r="D58" s="377"/>
      <c r="F58" s="377"/>
      <c r="G58" s="377"/>
      <c r="H58" s="377"/>
      <c r="J58" s="377"/>
      <c r="N58" s="323" t="str">
        <f>Supervisão!B9</f>
        <v>P8058</v>
      </c>
      <c r="O58" s="297" t="str">
        <f>Supervisão!A9</f>
        <v>Supervisor ambiental pleno *</v>
      </c>
      <c r="P58" s="297"/>
      <c r="Q58" s="297" t="str">
        <f>Supervisão!C9</f>
        <v>Hom/mês</v>
      </c>
      <c r="R58" s="297"/>
      <c r="S58" s="297"/>
      <c r="T58" s="297"/>
      <c r="U58" s="313">
        <f>Supervisão!G9</f>
        <v>26</v>
      </c>
      <c r="V58" s="313"/>
      <c r="W58" s="315">
        <f>Supervisão!I9</f>
        <v>0</v>
      </c>
      <c r="X58" s="335"/>
      <c r="Y58" s="324"/>
    </row>
    <row r="59" spans="4:26" hidden="1">
      <c r="D59" s="377"/>
      <c r="F59" s="377"/>
      <c r="G59" s="377"/>
      <c r="H59" s="377"/>
      <c r="J59" s="377"/>
      <c r="N59" s="323" t="str">
        <f>Supervisão!B11</f>
        <v>P8025</v>
      </c>
      <c r="O59" s="297" t="str">
        <f>Supervisão!A11</f>
        <v>Auxiliar</v>
      </c>
      <c r="P59" s="297"/>
      <c r="Q59" s="297" t="str">
        <f>Supervisão!C11</f>
        <v>Hom/mês</v>
      </c>
      <c r="R59" s="297"/>
      <c r="S59" s="297"/>
      <c r="T59" s="297"/>
      <c r="U59" s="313">
        <f>Supervisão!G11</f>
        <v>26</v>
      </c>
      <c r="V59" s="313"/>
      <c r="W59" s="315">
        <f>Supervisão!I11</f>
        <v>0</v>
      </c>
      <c r="X59" s="335"/>
      <c r="Y59" s="324"/>
    </row>
    <row r="60" spans="4:26" hidden="1">
      <c r="D60" s="377"/>
      <c r="F60" s="377"/>
      <c r="G60" s="377"/>
      <c r="H60" s="377"/>
      <c r="J60" s="377"/>
      <c r="N60" s="323" t="str">
        <f>Supervisão!B16</f>
        <v>E8891</v>
      </c>
      <c r="O60" s="297" t="str">
        <f>Supervisão!A16</f>
        <v>Veículo leve picape 4 x 4 com capacidade de 1,10 t - 147 kW (sem motorista)</v>
      </c>
      <c r="P60" s="297"/>
      <c r="Q60" s="297" t="str">
        <f>Supervisão!C16</f>
        <v>Hora x mês</v>
      </c>
      <c r="R60" s="297"/>
      <c r="S60" s="297"/>
      <c r="T60" s="297"/>
      <c r="U60" s="313">
        <f>Supervisão!G16</f>
        <v>26</v>
      </c>
      <c r="V60" s="313"/>
      <c r="W60" s="315">
        <f>Supervisão!I16</f>
        <v>0</v>
      </c>
      <c r="X60" s="335"/>
      <c r="Y60" s="324"/>
    </row>
    <row r="61" spans="4:26" hidden="1">
      <c r="D61" s="377"/>
      <c r="F61" s="377"/>
      <c r="G61" s="377"/>
      <c r="H61" s="377"/>
      <c r="J61" s="377"/>
      <c r="N61" s="323" t="str">
        <f>Supervisão!B21</f>
        <v>B8952</v>
      </c>
      <c r="O61" s="297" t="str">
        <f>Supervisão!A21</f>
        <v>Residencial (Imóveis)</v>
      </c>
      <c r="P61" s="297"/>
      <c r="Q61" s="297" t="str">
        <f>Supervisão!C21</f>
        <v>m² x mês</v>
      </c>
      <c r="R61" s="297"/>
      <c r="S61" s="297"/>
      <c r="T61" s="297"/>
      <c r="U61" s="313">
        <f>Supervisão!G21</f>
        <v>24.82</v>
      </c>
      <c r="V61" s="313"/>
      <c r="W61" s="315">
        <f>Supervisão!I21</f>
        <v>0</v>
      </c>
      <c r="X61" s="335"/>
      <c r="Y61" s="324"/>
    </row>
    <row r="62" spans="4:26" hidden="1">
      <c r="D62" s="377"/>
      <c r="F62" s="377"/>
      <c r="G62" s="377"/>
      <c r="H62" s="377"/>
      <c r="J62" s="377"/>
      <c r="N62" s="323" t="str">
        <f>Supervisão!B22</f>
        <v>B8951</v>
      </c>
      <c r="O62" s="297" t="str">
        <f>Supervisão!A22</f>
        <v>Comercial (Imóveis)</v>
      </c>
      <c r="P62" s="297"/>
      <c r="Q62" s="297" t="str">
        <f>Supervisão!C22</f>
        <v>m² x mês</v>
      </c>
      <c r="R62" s="297"/>
      <c r="S62" s="297"/>
      <c r="T62" s="297"/>
      <c r="U62" s="313">
        <f>Supervisão!G22</f>
        <v>37.975000000000001</v>
      </c>
      <c r="V62" s="313"/>
      <c r="W62" s="315">
        <f>Supervisão!I22</f>
        <v>0</v>
      </c>
      <c r="X62" s="335"/>
      <c r="Y62" s="324" t="s">
        <v>418</v>
      </c>
    </row>
    <row r="63" spans="4:26" hidden="1">
      <c r="D63" s="377"/>
      <c r="F63" s="377"/>
      <c r="G63" s="377"/>
      <c r="H63" s="377"/>
      <c r="J63" s="377"/>
      <c r="N63" s="323" t="str">
        <f>Supervisão!B28</f>
        <v>B8954</v>
      </c>
      <c r="O63" s="297" t="str">
        <f>Supervisão!A28</f>
        <v>Residência (Mobiliário)</v>
      </c>
      <c r="P63" s="297"/>
      <c r="Q63" s="297" t="str">
        <f>Supervisão!C28</f>
        <v>Ocupante x mês</v>
      </c>
      <c r="R63" s="297"/>
      <c r="S63" s="297"/>
      <c r="T63" s="297"/>
      <c r="U63" s="313">
        <f>Supervisão!G28</f>
        <v>24.82</v>
      </c>
      <c r="V63" s="313"/>
      <c r="W63" s="315">
        <f>Supervisão!I28</f>
        <v>0</v>
      </c>
      <c r="X63" s="335"/>
      <c r="Y63" s="324"/>
    </row>
    <row r="64" spans="4:26" hidden="1">
      <c r="D64" s="377"/>
      <c r="F64" s="377"/>
      <c r="G64" s="377"/>
      <c r="H64" s="377"/>
      <c r="J64" s="377"/>
      <c r="N64" s="323" t="str">
        <f>Supervisão!B29</f>
        <v>B8953</v>
      </c>
      <c r="O64" s="297" t="str">
        <f>Supervisão!A29</f>
        <v>Escritório (Mobiliário)</v>
      </c>
      <c r="P64" s="297"/>
      <c r="Q64" s="297" t="str">
        <f>Supervisão!C29</f>
        <v>Ocupante x mês</v>
      </c>
      <c r="R64" s="297"/>
      <c r="S64" s="297"/>
      <c r="T64" s="297"/>
      <c r="U64" s="313">
        <f>Supervisão!G29</f>
        <v>37.975000000000001</v>
      </c>
      <c r="V64" s="313"/>
      <c r="W64" s="315">
        <f>Supervisão!I29</f>
        <v>0</v>
      </c>
      <c r="X64" s="335"/>
      <c r="Y64" s="324"/>
    </row>
    <row r="65" spans="2:26" hidden="1">
      <c r="D65" s="377"/>
      <c r="F65" s="377"/>
      <c r="G65" s="377"/>
      <c r="H65" s="377"/>
      <c r="J65" s="377"/>
      <c r="N65" s="323" t="str">
        <f>Supervisão!B31</f>
        <v>B8960</v>
      </c>
      <c r="O65" s="297" t="str">
        <f>Supervisão!A31</f>
        <v>Residência (Custos Diversos)</v>
      </c>
      <c r="P65" s="297"/>
      <c r="Q65" s="297" t="str">
        <f>Supervisão!C31</f>
        <v>Ocupante x mês</v>
      </c>
      <c r="R65" s="297"/>
      <c r="S65" s="297"/>
      <c r="T65" s="297"/>
      <c r="U65" s="313">
        <f>Supervisão!G31</f>
        <v>24.82</v>
      </c>
      <c r="V65" s="313"/>
      <c r="W65" s="315">
        <f>Supervisão!I31</f>
        <v>0</v>
      </c>
      <c r="X65" s="335"/>
      <c r="Y65" s="324"/>
    </row>
    <row r="66" spans="2:26" hidden="1">
      <c r="D66" s="377"/>
      <c r="F66" s="377"/>
      <c r="G66" s="377"/>
      <c r="H66" s="377"/>
      <c r="J66" s="377"/>
      <c r="N66" s="323" t="str">
        <f>Supervisão!B32</f>
        <v>B8959</v>
      </c>
      <c r="O66" s="297" t="str">
        <f>Supervisão!A32</f>
        <v>Escritório (Custos Diversos)</v>
      </c>
      <c r="P66" s="297"/>
      <c r="Q66" s="297" t="str">
        <f>Supervisão!C32</f>
        <v>Ocupante x mês</v>
      </c>
      <c r="R66" s="297"/>
      <c r="S66" s="297"/>
      <c r="T66" s="297"/>
      <c r="U66" s="313">
        <f>Supervisão!G32</f>
        <v>37.975000000000001</v>
      </c>
      <c r="V66" s="313"/>
      <c r="W66" s="315">
        <f>Supervisão!I32</f>
        <v>0</v>
      </c>
      <c r="X66" s="335"/>
      <c r="Y66" s="324"/>
    </row>
    <row r="67" spans="2:26" hidden="1">
      <c r="D67" s="377"/>
      <c r="F67" s="377"/>
      <c r="G67" s="377"/>
      <c r="H67" s="377"/>
      <c r="J67" s="377"/>
      <c r="N67" s="323" t="str">
        <f>Supervisão!B37</f>
        <v>Insumo Supervisão</v>
      </c>
      <c r="O67" s="297" t="str">
        <f>Supervisão!A37</f>
        <v>Equipe vinculada de supervisão ambiental</v>
      </c>
      <c r="P67" s="297"/>
      <c r="Q67" s="326" t="str">
        <f>Supervisão!C37</f>
        <v>% x mês</v>
      </c>
      <c r="R67" s="326"/>
      <c r="S67" s="326"/>
      <c r="T67" s="326"/>
      <c r="U67" s="646">
        <f>Supervisão!G37</f>
        <v>26</v>
      </c>
      <c r="V67" s="646"/>
      <c r="W67" s="315">
        <f>Supervisão!I37</f>
        <v>0</v>
      </c>
      <c r="X67" s="335"/>
      <c r="Y67" s="324"/>
    </row>
    <row r="68" spans="2:26" hidden="1">
      <c r="D68" s="377"/>
      <c r="F68" s="377"/>
      <c r="G68" s="377"/>
      <c r="H68" s="377"/>
      <c r="J68" s="377"/>
      <c r="N68" s="323"/>
      <c r="O68" s="297"/>
      <c r="P68" s="297"/>
      <c r="Q68" s="298"/>
      <c r="R68" s="298"/>
      <c r="S68" s="298"/>
      <c r="T68" s="298"/>
      <c r="U68" s="297"/>
      <c r="V68" s="297"/>
      <c r="W68" s="315"/>
      <c r="X68" s="645">
        <f>SUM(W58:W67)</f>
        <v>0</v>
      </c>
      <c r="Y68" s="332"/>
      <c r="Z68" s="124">
        <f>Supervisão!I41</f>
        <v>0</v>
      </c>
    </row>
    <row r="69" spans="2:26" s="377" customFormat="1" hidden="1">
      <c r="N69" s="325"/>
      <c r="O69" s="310"/>
      <c r="P69" s="653"/>
      <c r="Q69" s="310"/>
      <c r="R69" s="653"/>
      <c r="S69" s="653"/>
      <c r="T69" s="653"/>
      <c r="U69" s="310"/>
      <c r="V69" s="653"/>
      <c r="W69" s="666"/>
      <c r="X69" s="333"/>
      <c r="Y69" s="322"/>
      <c r="Z69"/>
    </row>
    <row r="70" spans="2:26" s="377" customFormat="1" hidden="1">
      <c r="N70" s="327" t="str">
        <f>PEA!B9</f>
        <v>P8130</v>
      </c>
      <c r="O70" s="313" t="str">
        <f>PEA!A9</f>
        <v>Pedagogo pleno</v>
      </c>
      <c r="P70" s="313"/>
      <c r="Q70" s="313" t="str">
        <f>PEA!C9</f>
        <v>Hom/mês</v>
      </c>
      <c r="R70" s="313"/>
      <c r="S70" s="313"/>
      <c r="T70" s="313"/>
      <c r="U70" s="313">
        <f>PEA!G9</f>
        <v>26</v>
      </c>
      <c r="V70" s="313"/>
      <c r="W70" s="315">
        <f>PEA!I9</f>
        <v>0</v>
      </c>
      <c r="X70" s="335"/>
      <c r="Y70" s="324"/>
      <c r="Z70"/>
    </row>
    <row r="71" spans="2:26" s="377" customFormat="1" hidden="1">
      <c r="N71" s="327" t="str">
        <f>PEA!B10</f>
        <v>P8033</v>
      </c>
      <c r="O71" s="313" t="str">
        <f>PEA!A10</f>
        <v>Biólogo pleno</v>
      </c>
      <c r="P71" s="313"/>
      <c r="Q71" s="313" t="str">
        <f>PEA!C10</f>
        <v>Hom/mês</v>
      </c>
      <c r="R71" s="313"/>
      <c r="S71" s="313"/>
      <c r="T71" s="313"/>
      <c r="U71" s="313">
        <f>PEA!G10</f>
        <v>26</v>
      </c>
      <c r="V71" s="313"/>
      <c r="W71" s="315">
        <f>PEA!I10</f>
        <v>0</v>
      </c>
      <c r="X71" s="335"/>
      <c r="Y71" s="324"/>
      <c r="Z71"/>
    </row>
    <row r="72" spans="2:26" s="377" customFormat="1" hidden="1">
      <c r="N72" s="327" t="str">
        <f>PEA!B15</f>
        <v>E8889</v>
      </c>
      <c r="O72" s="313" t="str">
        <f>PEA!A15</f>
        <v>Veículo leve - 53 kW (sem motorista)</v>
      </c>
      <c r="P72" s="313"/>
      <c r="Q72" s="313" t="str">
        <f>PEA!C15</f>
        <v>Hora x mês</v>
      </c>
      <c r="R72" s="313"/>
      <c r="S72" s="313"/>
      <c r="T72" s="313"/>
      <c r="U72" s="313">
        <f>PEA!G15</f>
        <v>26</v>
      </c>
      <c r="V72" s="313"/>
      <c r="W72" s="315">
        <f>PEA!I15</f>
        <v>0</v>
      </c>
      <c r="X72" s="335"/>
      <c r="Y72" s="324"/>
      <c r="Z72"/>
    </row>
    <row r="73" spans="2:26" s="377" customFormat="1" hidden="1">
      <c r="N73" s="327" t="str">
        <f>PEA!B20</f>
        <v>B8951</v>
      </c>
      <c r="O73" s="313" t="str">
        <f>PEA!A20</f>
        <v>Comercial (Imóveis)</v>
      </c>
      <c r="P73" s="313"/>
      <c r="Q73" s="313" t="str">
        <f>PEA!C20</f>
        <v>m² x mês</v>
      </c>
      <c r="R73" s="313"/>
      <c r="S73" s="313"/>
      <c r="T73" s="313"/>
      <c r="U73" s="313">
        <f>PEA!G20</f>
        <v>37.975000000000001</v>
      </c>
      <c r="V73" s="313"/>
      <c r="W73" s="315">
        <f>PEA!I20</f>
        <v>0</v>
      </c>
      <c r="X73" s="335"/>
      <c r="Y73" s="324" t="s">
        <v>502</v>
      </c>
      <c r="Z73"/>
    </row>
    <row r="74" spans="2:26" s="377" customFormat="1" hidden="1">
      <c r="N74" s="327" t="str">
        <f>PEA!B26</f>
        <v>B8953</v>
      </c>
      <c r="O74" s="313" t="str">
        <f>PEA!A26</f>
        <v>Escritório (Mobiliário)</v>
      </c>
      <c r="P74" s="313"/>
      <c r="Q74" s="313" t="str">
        <f>PEA!C26</f>
        <v>ocupante x mês</v>
      </c>
      <c r="R74" s="313"/>
      <c r="S74" s="313"/>
      <c r="T74" s="313"/>
      <c r="U74" s="313">
        <f>PEA!G26</f>
        <v>37.975000000000001</v>
      </c>
      <c r="V74" s="313"/>
      <c r="W74" s="315">
        <f>PEA!I26</f>
        <v>0</v>
      </c>
      <c r="X74" s="335"/>
      <c r="Y74" s="324"/>
      <c r="Z74"/>
    </row>
    <row r="75" spans="2:26" s="377" customFormat="1" hidden="1">
      <c r="B75" s="297"/>
      <c r="C75" s="275"/>
      <c r="D75" s="298"/>
      <c r="E75" s="297"/>
      <c r="F75" s="362"/>
      <c r="G75" s="118"/>
      <c r="H75" s="118"/>
      <c r="N75" s="327" t="str">
        <f>PEA!B28</f>
        <v>B8959</v>
      </c>
      <c r="O75" s="313" t="str">
        <f>PEA!A28</f>
        <v>Escritório (Custos Diversos)</v>
      </c>
      <c r="P75" s="313"/>
      <c r="Q75" s="313" t="str">
        <f>PEA!C28</f>
        <v>ocupante x mês</v>
      </c>
      <c r="R75" s="313"/>
      <c r="S75" s="313"/>
      <c r="T75" s="313"/>
      <c r="U75" s="313">
        <f>PEA!G28</f>
        <v>37.975000000000001</v>
      </c>
      <c r="V75" s="313"/>
      <c r="W75" s="315">
        <f>PEA!I28</f>
        <v>0</v>
      </c>
      <c r="X75" s="335"/>
      <c r="Y75" s="324"/>
      <c r="Z75"/>
    </row>
    <row r="76" spans="2:26" s="377" customFormat="1" hidden="1">
      <c r="B76" s="297"/>
      <c r="C76" s="275"/>
      <c r="D76" s="298"/>
      <c r="E76" s="297"/>
      <c r="F76" s="362"/>
      <c r="G76" s="118"/>
      <c r="H76" s="118"/>
      <c r="N76" s="327" t="str">
        <f>PEA!B33</f>
        <v>Insumo Educação</v>
      </c>
      <c r="O76" s="313" t="str">
        <f>PEA!A33</f>
        <v>Equipe vinculada de educação ambiental</v>
      </c>
      <c r="P76" s="313"/>
      <c r="Q76" s="313" t="str">
        <f>PEA!C33</f>
        <v>% x mês</v>
      </c>
      <c r="R76" s="313"/>
      <c r="S76" s="313"/>
      <c r="T76" s="313"/>
      <c r="U76" s="648">
        <f>PEA!G33</f>
        <v>26</v>
      </c>
      <c r="V76" s="648"/>
      <c r="W76" s="315">
        <f>PEA!I33</f>
        <v>0</v>
      </c>
      <c r="X76" s="335"/>
      <c r="Y76" s="324"/>
      <c r="Z76"/>
    </row>
    <row r="77" spans="2:26" s="377" customFormat="1" hidden="1">
      <c r="B77" s="297"/>
      <c r="C77" s="275"/>
      <c r="D77" s="298"/>
      <c r="E77" s="297"/>
      <c r="F77" s="362"/>
      <c r="G77" s="118"/>
      <c r="H77" s="118"/>
      <c r="N77" s="327"/>
      <c r="O77" s="313"/>
      <c r="P77" s="313"/>
      <c r="Q77" s="298"/>
      <c r="R77" s="298"/>
      <c r="S77" s="298"/>
      <c r="T77" s="298"/>
      <c r="U77" s="297"/>
      <c r="V77" s="297"/>
      <c r="W77" s="297"/>
      <c r="X77" s="645">
        <f>SUM(W69:W76)</f>
        <v>0</v>
      </c>
      <c r="Y77" s="332"/>
      <c r="Z77" s="124">
        <f>PEA!I36</f>
        <v>0</v>
      </c>
    </row>
    <row r="78" spans="2:26" s="377" customFormat="1" hidden="1">
      <c r="B78" s="297"/>
      <c r="C78" s="275"/>
      <c r="D78" s="298"/>
      <c r="E78" s="297"/>
      <c r="F78" s="362"/>
      <c r="G78" s="118"/>
      <c r="H78" s="118"/>
      <c r="N78" s="325"/>
      <c r="O78" s="310"/>
      <c r="P78" s="653"/>
      <c r="Q78" s="310"/>
      <c r="R78" s="653"/>
      <c r="S78" s="653"/>
      <c r="T78" s="653"/>
      <c r="U78" s="310"/>
      <c r="V78" s="653"/>
      <c r="W78" s="311"/>
      <c r="X78" s="333"/>
      <c r="Y78" s="322"/>
    </row>
    <row r="79" spans="2:26" s="377" customFormat="1" hidden="1">
      <c r="B79" s="297"/>
      <c r="C79" s="275"/>
      <c r="D79" s="298"/>
      <c r="E79" s="297"/>
      <c r="F79" s="362"/>
      <c r="G79" s="118"/>
      <c r="H79" s="118"/>
      <c r="N79" s="327" t="str">
        <f>PCS!B9</f>
        <v>P8093</v>
      </c>
      <c r="O79" s="313" t="str">
        <f>PCS!A9</f>
        <v>Jornalista pleno</v>
      </c>
      <c r="P79" s="313"/>
      <c r="Q79" s="313" t="str">
        <f>PCS!C9</f>
        <v>Hom/mês</v>
      </c>
      <c r="R79" s="313"/>
      <c r="S79" s="313"/>
      <c r="T79" s="313"/>
      <c r="U79" s="313">
        <f>PCS!G9</f>
        <v>26</v>
      </c>
      <c r="V79" s="313"/>
      <c r="W79" s="315">
        <f>PCS!I9</f>
        <v>0</v>
      </c>
      <c r="X79" s="335"/>
      <c r="Y79" s="324"/>
    </row>
    <row r="80" spans="2:26" s="377" customFormat="1" hidden="1">
      <c r="B80" s="297"/>
      <c r="C80" s="275"/>
      <c r="D80" s="298"/>
      <c r="E80" s="297"/>
      <c r="F80" s="362"/>
      <c r="G80" s="118"/>
      <c r="H80" s="118"/>
      <c r="N80" s="327" t="str">
        <f>PCS!B11</f>
        <v>P8025</v>
      </c>
      <c r="O80" s="313" t="str">
        <f>PCS!A11</f>
        <v>Auxiliar</v>
      </c>
      <c r="P80" s="313"/>
      <c r="Q80" s="313" t="str">
        <f>PCS!C11</f>
        <v>Hom/mês</v>
      </c>
      <c r="R80" s="313"/>
      <c r="S80" s="313"/>
      <c r="T80" s="313"/>
      <c r="U80" s="313">
        <f>PCS!G11</f>
        <v>26</v>
      </c>
      <c r="V80" s="313"/>
      <c r="W80" s="315">
        <f>PCS!I11</f>
        <v>0</v>
      </c>
      <c r="X80" s="335"/>
      <c r="Y80" s="324"/>
    </row>
    <row r="81" spans="2:26" s="377" customFormat="1" hidden="1">
      <c r="B81" s="297"/>
      <c r="C81" s="275"/>
      <c r="D81" s="298"/>
      <c r="E81" s="297"/>
      <c r="F81" s="362"/>
      <c r="G81" s="118"/>
      <c r="H81" s="118"/>
      <c r="N81" s="327" t="str">
        <f>PCS!B16</f>
        <v>E8889</v>
      </c>
      <c r="O81" s="313" t="str">
        <f>PCS!A16</f>
        <v>Veículo leve - 53 kW (sem motorista)</v>
      </c>
      <c r="P81" s="313"/>
      <c r="Q81" s="313" t="str">
        <f>PCS!C16</f>
        <v>Hora x mês</v>
      </c>
      <c r="R81" s="313"/>
      <c r="S81" s="313"/>
      <c r="T81" s="313"/>
      <c r="U81" s="313">
        <f>PCS!G16</f>
        <v>26</v>
      </c>
      <c r="V81" s="313"/>
      <c r="W81" s="315">
        <f>PCS!I16</f>
        <v>0</v>
      </c>
      <c r="X81" s="335"/>
      <c r="Y81" s="324"/>
    </row>
    <row r="82" spans="2:26" s="377" customFormat="1" hidden="1">
      <c r="B82" s="297"/>
      <c r="C82" s="275"/>
      <c r="D82" s="298"/>
      <c r="E82" s="297"/>
      <c r="F82" s="362"/>
      <c r="G82" s="118"/>
      <c r="H82" s="118"/>
      <c r="N82" s="327" t="str">
        <f>PCS!B21</f>
        <v>B8951</v>
      </c>
      <c r="O82" s="313" t="str">
        <f>PCS!A21</f>
        <v>Comercial (Imóveis)</v>
      </c>
      <c r="P82" s="313"/>
      <c r="Q82" s="313" t="str">
        <f>PCS!C21</f>
        <v>m² x mês</v>
      </c>
      <c r="R82" s="313"/>
      <c r="S82" s="313"/>
      <c r="T82" s="313"/>
      <c r="U82" s="313">
        <f>PCS!G21</f>
        <v>37.975000000000001</v>
      </c>
      <c r="V82" s="313"/>
      <c r="W82" s="315">
        <f>PCS!I21</f>
        <v>0</v>
      </c>
      <c r="X82" s="335"/>
      <c r="Y82" s="324" t="s">
        <v>503</v>
      </c>
    </row>
    <row r="83" spans="2:26" s="377" customFormat="1" hidden="1">
      <c r="B83" s="297"/>
      <c r="C83" s="275"/>
      <c r="D83" s="298"/>
      <c r="E83" s="297"/>
      <c r="F83" s="362"/>
      <c r="G83" s="118"/>
      <c r="H83" s="118"/>
      <c r="N83" s="327" t="str">
        <f>PCS!B27</f>
        <v>B8953</v>
      </c>
      <c r="O83" s="313" t="str">
        <f>PCS!A27</f>
        <v>Escritório (Mobiliário)</v>
      </c>
      <c r="P83" s="313"/>
      <c r="Q83" s="313" t="str">
        <f>PCS!C27</f>
        <v>ocupante x mês</v>
      </c>
      <c r="R83" s="313"/>
      <c r="S83" s="313"/>
      <c r="T83" s="313"/>
      <c r="U83" s="313">
        <f>PCS!G27</f>
        <v>37.975000000000001</v>
      </c>
      <c r="V83" s="313"/>
      <c r="W83" s="315">
        <f>PCS!I27</f>
        <v>0</v>
      </c>
      <c r="X83" s="335"/>
      <c r="Y83" s="324"/>
    </row>
    <row r="84" spans="2:26" s="377" customFormat="1" hidden="1">
      <c r="B84" s="297"/>
      <c r="C84" s="275"/>
      <c r="D84" s="298"/>
      <c r="E84" s="297"/>
      <c r="F84" s="362"/>
      <c r="G84" s="118"/>
      <c r="H84" s="118"/>
      <c r="N84" s="327" t="str">
        <f>PCS!B29</f>
        <v>B8959</v>
      </c>
      <c r="O84" s="313" t="str">
        <f>PCS!A29</f>
        <v>Escritório (Custos Diversos)</v>
      </c>
      <c r="P84" s="313"/>
      <c r="Q84" s="313" t="str">
        <f>PCS!C29</f>
        <v>ocupante x mês</v>
      </c>
      <c r="R84" s="313"/>
      <c r="S84" s="313"/>
      <c r="T84" s="313"/>
      <c r="U84" s="313">
        <f>PCS!G29</f>
        <v>37.975000000000001</v>
      </c>
      <c r="V84" s="313"/>
      <c r="W84" s="315">
        <f>PCS!I29</f>
        <v>0</v>
      </c>
      <c r="X84" s="335"/>
      <c r="Y84" s="324"/>
    </row>
    <row r="85" spans="2:26" s="377" customFormat="1" hidden="1">
      <c r="B85" s="297"/>
      <c r="C85" s="275"/>
      <c r="D85" s="298"/>
      <c r="E85" s="297"/>
      <c r="F85" s="362"/>
      <c r="G85" s="118"/>
      <c r="H85" s="118"/>
      <c r="N85" s="327" t="str">
        <f>PCS!B34</f>
        <v>Insumo Comunicação</v>
      </c>
      <c r="O85" s="313" t="str">
        <f>PCS!A34</f>
        <v>Equipe vinculada de comunicação social</v>
      </c>
      <c r="P85" s="313"/>
      <c r="Q85" s="313" t="str">
        <f>PCS!C34</f>
        <v>% x mês</v>
      </c>
      <c r="R85" s="313"/>
      <c r="S85" s="313"/>
      <c r="T85" s="313"/>
      <c r="U85" s="313">
        <f>PCS!G34</f>
        <v>26</v>
      </c>
      <c r="V85" s="313"/>
      <c r="W85" s="315">
        <f>PCS!I34</f>
        <v>0</v>
      </c>
      <c r="X85" s="335"/>
      <c r="Y85" s="324"/>
    </row>
    <row r="86" spans="2:26" s="377" customFormat="1" hidden="1">
      <c r="B86" s="297"/>
      <c r="C86" s="275"/>
      <c r="D86" s="298"/>
      <c r="E86" s="297"/>
      <c r="F86" s="362"/>
      <c r="G86" s="118"/>
      <c r="H86" s="118"/>
      <c r="N86" s="327"/>
      <c r="O86" s="313"/>
      <c r="P86" s="313"/>
      <c r="Q86" s="298"/>
      <c r="R86" s="298"/>
      <c r="S86" s="298"/>
      <c r="T86" s="298"/>
      <c r="U86" s="297"/>
      <c r="V86" s="297"/>
      <c r="W86" s="315"/>
      <c r="X86" s="645">
        <f>SUM(W78:W85)</f>
        <v>0</v>
      </c>
      <c r="Y86" s="332"/>
      <c r="Z86" s="124">
        <f>PCS!I37</f>
        <v>0</v>
      </c>
    </row>
    <row r="87" spans="2:26" hidden="1">
      <c r="N87" s="325"/>
      <c r="O87" s="310"/>
      <c r="P87" s="653"/>
      <c r="Q87" s="310"/>
      <c r="R87" s="653"/>
      <c r="S87" s="653"/>
      <c r="T87" s="653"/>
      <c r="U87" s="310"/>
      <c r="V87" s="653"/>
      <c r="W87" s="311"/>
      <c r="X87" s="333"/>
      <c r="Y87" s="322"/>
    </row>
    <row r="88" spans="2:26" s="377" customFormat="1" hidden="1">
      <c r="B88" s="297"/>
      <c r="C88" s="275"/>
      <c r="D88" s="298"/>
      <c r="E88" s="297"/>
      <c r="F88" s="362"/>
      <c r="G88" s="118"/>
      <c r="H88" s="118"/>
      <c r="N88" s="327" t="str">
        <f>PMCRCH!B9</f>
        <v>P8058</v>
      </c>
      <c r="O88" s="649" t="str">
        <f>PMCRCH!A9</f>
        <v>Especialista ambiental pleno *</v>
      </c>
      <c r="P88" s="649"/>
      <c r="Q88" s="297" t="str">
        <f>PMCRCH!C9</f>
        <v>Hom/mês</v>
      </c>
      <c r="R88" s="297"/>
      <c r="S88" s="297"/>
      <c r="T88" s="297"/>
      <c r="U88" s="313">
        <f>PMCRCH!G9</f>
        <v>9</v>
      </c>
      <c r="V88" s="313"/>
      <c r="W88" s="315">
        <f>PMCRCH!I9</f>
        <v>0</v>
      </c>
      <c r="X88" s="335"/>
      <c r="Y88" s="324"/>
    </row>
    <row r="89" spans="2:26" s="377" customFormat="1" hidden="1">
      <c r="B89" s="297"/>
      <c r="C89" s="275"/>
      <c r="D89" s="298"/>
      <c r="E89" s="297"/>
      <c r="F89" s="362"/>
      <c r="G89" s="118"/>
      <c r="H89" s="118"/>
      <c r="N89" s="323" t="str">
        <f>PMCRCH!B11</f>
        <v>P8025</v>
      </c>
      <c r="O89" s="297" t="str">
        <f>PMCRCH!A11</f>
        <v>Auxiliar</v>
      </c>
      <c r="P89" s="297"/>
      <c r="Q89" s="297" t="str">
        <f>PMCRCH!C11</f>
        <v>Hom/mês</v>
      </c>
      <c r="R89" s="297"/>
      <c r="S89" s="297"/>
      <c r="T89" s="297"/>
      <c r="U89" s="313">
        <f>PMCRCH!G11</f>
        <v>9</v>
      </c>
      <c r="V89" s="313"/>
      <c r="W89" s="315">
        <f>PMCRCH!I11</f>
        <v>0</v>
      </c>
      <c r="X89" s="335"/>
      <c r="Y89" s="324"/>
    </row>
    <row r="90" spans="2:26" s="377" customFormat="1" hidden="1">
      <c r="B90" s="297"/>
      <c r="C90" s="275"/>
      <c r="D90" s="298"/>
      <c r="E90" s="297"/>
      <c r="F90" s="362"/>
      <c r="G90" s="118"/>
      <c r="H90" s="118"/>
      <c r="N90" s="323" t="str">
        <f>PMCRCH!B16</f>
        <v>E8891</v>
      </c>
      <c r="O90" s="649" t="str">
        <f>PMCRCH!A16</f>
        <v>Veículo leve picape 4 x 4 com capacidade de 1,10 t - 147 kW (sem motorista)</v>
      </c>
      <c r="P90" s="649"/>
      <c r="Q90" s="297" t="str">
        <f>PMCRCH!C16</f>
        <v>Hora x mês</v>
      </c>
      <c r="R90" s="297"/>
      <c r="S90" s="297"/>
      <c r="T90" s="297"/>
      <c r="U90" s="313">
        <f>PMCRCH!G16</f>
        <v>9</v>
      </c>
      <c r="V90" s="313"/>
      <c r="W90" s="315">
        <f>PMCRCH!I16</f>
        <v>0</v>
      </c>
      <c r="X90" s="335"/>
      <c r="Y90" s="324" t="s">
        <v>419</v>
      </c>
    </row>
    <row r="91" spans="2:26" hidden="1">
      <c r="N91" s="323" t="str">
        <f>PMCRCH!B21</f>
        <v>Insumo Corpos Hídricos</v>
      </c>
      <c r="O91" s="297" t="str">
        <f>PMCRCH!A21</f>
        <v>Equipe vinculada de supervisão ambiental (monitoramento de corpos hídricos)</v>
      </c>
      <c r="P91" s="297"/>
      <c r="Q91" s="312" t="str">
        <f>PMCRCH!C21</f>
        <v>% x mês</v>
      </c>
      <c r="R91" s="312"/>
      <c r="S91" s="312"/>
      <c r="T91" s="312"/>
      <c r="U91" s="648">
        <f>PMCRCH!G21</f>
        <v>33</v>
      </c>
      <c r="V91" s="648"/>
      <c r="W91" s="315">
        <f>PMCRCH!I21</f>
        <v>0</v>
      </c>
      <c r="X91" s="335"/>
      <c r="Y91" s="324"/>
    </row>
    <row r="92" spans="2:26" hidden="1">
      <c r="N92" s="323"/>
      <c r="O92" s="297"/>
      <c r="P92" s="297"/>
      <c r="Q92" s="298"/>
      <c r="R92" s="298"/>
      <c r="S92" s="298"/>
      <c r="T92" s="298"/>
      <c r="U92" s="297"/>
      <c r="V92" s="297"/>
      <c r="W92" s="297"/>
      <c r="X92" s="645">
        <f>SUM(W87:W91)</f>
        <v>0</v>
      </c>
      <c r="Y92" s="332"/>
      <c r="Z92" s="124">
        <f>PMCRCH!I24</f>
        <v>0</v>
      </c>
    </row>
    <row r="93" spans="2:26" s="377" customFormat="1" hidden="1">
      <c r="B93" s="297"/>
      <c r="C93" s="275"/>
      <c r="D93" s="298"/>
      <c r="E93" s="297"/>
      <c r="F93" s="362"/>
      <c r="G93" s="118"/>
      <c r="H93" s="118"/>
      <c r="N93" s="325"/>
      <c r="O93" s="310"/>
      <c r="P93" s="653"/>
      <c r="Q93" s="310"/>
      <c r="R93" s="653"/>
      <c r="S93" s="653"/>
      <c r="T93" s="653"/>
      <c r="U93" s="310"/>
      <c r="V93" s="653"/>
      <c r="W93" s="311"/>
      <c r="X93" s="337"/>
      <c r="Y93" s="322"/>
      <c r="Z93" s="124"/>
    </row>
    <row r="94" spans="2:26" s="377" customFormat="1" hidden="1">
      <c r="B94" s="297"/>
      <c r="C94" s="275"/>
      <c r="D94" s="298"/>
      <c r="E94" s="297"/>
      <c r="F94" s="362"/>
      <c r="G94" s="118"/>
      <c r="H94" s="118"/>
      <c r="N94" s="327" t="str">
        <f>PGRV!B9</f>
        <v>P8058</v>
      </c>
      <c r="O94" s="313" t="str">
        <f>PGRV!A9</f>
        <v>Especialista ambiental pleno *</v>
      </c>
      <c r="P94" s="313"/>
      <c r="Q94" s="313" t="str">
        <f>PGRV!C9</f>
        <v>Hom/mês</v>
      </c>
      <c r="R94" s="313"/>
      <c r="S94" s="313"/>
      <c r="T94" s="313"/>
      <c r="U94" s="313">
        <f>PGRV!G9</f>
        <v>4</v>
      </c>
      <c r="V94" s="313"/>
      <c r="W94" s="315">
        <f>PGRV!I9</f>
        <v>0</v>
      </c>
      <c r="X94" s="336"/>
      <c r="Y94" s="324"/>
      <c r="Z94" s="124"/>
    </row>
    <row r="95" spans="2:26" s="377" customFormat="1" hidden="1">
      <c r="B95" s="297"/>
      <c r="C95" s="275"/>
      <c r="D95" s="298"/>
      <c r="E95" s="297"/>
      <c r="F95" s="362"/>
      <c r="G95" s="118"/>
      <c r="H95" s="118"/>
      <c r="N95" s="327" t="str">
        <f>PGRV!B14</f>
        <v>E8891</v>
      </c>
      <c r="O95" s="313" t="str">
        <f>PGRV!A14</f>
        <v>Veículo leve picape 4 x 4 com capacidade de 1,10 t - 147 kW (sem motorista)</v>
      </c>
      <c r="P95" s="313"/>
      <c r="Q95" s="313" t="str">
        <f>PGRV!C14</f>
        <v>Hora x mês</v>
      </c>
      <c r="R95" s="313"/>
      <c r="S95" s="313"/>
      <c r="T95" s="313"/>
      <c r="U95" s="313">
        <f>PGRV!G14</f>
        <v>4</v>
      </c>
      <c r="V95" s="313"/>
      <c r="W95" s="315">
        <f>PGRV!I14</f>
        <v>0</v>
      </c>
      <c r="X95" s="336"/>
      <c r="Y95" s="650" t="s">
        <v>422</v>
      </c>
      <c r="Z95" s="124"/>
    </row>
    <row r="96" spans="2:26" s="377" customFormat="1" hidden="1">
      <c r="B96" s="297"/>
      <c r="C96" s="275"/>
      <c r="D96" s="298"/>
      <c r="E96" s="297"/>
      <c r="F96" s="362"/>
      <c r="G96" s="118"/>
      <c r="H96" s="118"/>
      <c r="N96" s="327"/>
      <c r="O96" s="313"/>
      <c r="P96" s="313"/>
      <c r="Q96" s="313"/>
      <c r="R96" s="313"/>
      <c r="S96" s="313"/>
      <c r="T96" s="313"/>
      <c r="U96" s="313"/>
      <c r="V96" s="313"/>
      <c r="W96" s="312"/>
      <c r="X96" s="645">
        <f>SUM(W93:W95)</f>
        <v>0</v>
      </c>
      <c r="Y96" s="332"/>
      <c r="Z96" s="124">
        <f>PGRV!I30</f>
        <v>0</v>
      </c>
    </row>
    <row r="97" spans="2:26" hidden="1">
      <c r="N97" s="325"/>
      <c r="O97" s="310"/>
      <c r="P97" s="653"/>
      <c r="Q97" s="310"/>
      <c r="R97" s="653"/>
      <c r="S97" s="653"/>
      <c r="T97" s="653"/>
      <c r="U97" s="310"/>
      <c r="V97" s="653"/>
      <c r="W97" s="311"/>
      <c r="X97" s="333"/>
      <c r="Y97" s="322"/>
    </row>
    <row r="98" spans="2:26" hidden="1">
      <c r="N98" s="327" t="str">
        <f>PMFlora!B9</f>
        <v>P8069</v>
      </c>
      <c r="O98" s="313" t="str">
        <f>PMFlora!A9</f>
        <v>Engenheiro florestal pleno</v>
      </c>
      <c r="P98" s="313"/>
      <c r="Q98" s="313" t="str">
        <f>PMFlora!C9</f>
        <v>Hom/mês</v>
      </c>
      <c r="R98" s="313"/>
      <c r="S98" s="313"/>
      <c r="T98" s="313"/>
      <c r="U98" s="313">
        <f>PMFlora!G9</f>
        <v>9</v>
      </c>
      <c r="V98" s="313"/>
      <c r="W98" s="315">
        <f>PMFlora!I9</f>
        <v>0</v>
      </c>
      <c r="X98" s="335"/>
      <c r="Y98" s="324"/>
    </row>
    <row r="99" spans="2:26" hidden="1">
      <c r="N99" s="327" t="str">
        <f>PMFlora!B11</f>
        <v>P8025</v>
      </c>
      <c r="O99" s="313" t="str">
        <f>PMFlora!A11</f>
        <v>Auxiliar</v>
      </c>
      <c r="P99" s="313"/>
      <c r="Q99" s="313" t="str">
        <f>PMFlora!C11</f>
        <v>Hom/mês</v>
      </c>
      <c r="R99" s="313"/>
      <c r="S99" s="313"/>
      <c r="T99" s="313"/>
      <c r="U99" s="313">
        <f>PMFlora!G11</f>
        <v>9</v>
      </c>
      <c r="V99" s="313"/>
      <c r="W99" s="315">
        <f>PMFlora!I11</f>
        <v>0</v>
      </c>
      <c r="X99" s="335"/>
      <c r="Y99" s="324"/>
    </row>
    <row r="100" spans="2:26" hidden="1">
      <c r="N100" s="327" t="str">
        <f>PMFlora!B16</f>
        <v>E8891</v>
      </c>
      <c r="O100" s="313" t="str">
        <f>PMFlora!A16</f>
        <v>Veículo leve picape 4 x 4 com capacidade de 1,10 t - 147 kW (sem motorista)</v>
      </c>
      <c r="P100" s="313"/>
      <c r="Q100" s="313" t="str">
        <f>PMFlora!C16</f>
        <v>Hora x mês</v>
      </c>
      <c r="R100" s="313"/>
      <c r="S100" s="313"/>
      <c r="T100" s="313"/>
      <c r="U100" s="313">
        <f>PMFlora!G16</f>
        <v>9</v>
      </c>
      <c r="V100" s="313"/>
      <c r="W100" s="315">
        <f>PMFlora!I16</f>
        <v>0</v>
      </c>
      <c r="X100" s="335"/>
      <c r="Y100" s="324"/>
    </row>
    <row r="101" spans="2:26" hidden="1">
      <c r="N101" s="327" t="str">
        <f>PMFlora!B21</f>
        <v>B8951</v>
      </c>
      <c r="O101" s="313" t="str">
        <f>PMFlora!A21</f>
        <v>Comercial (Imóveis)</v>
      </c>
      <c r="P101" s="313"/>
      <c r="Q101" s="313" t="str">
        <f>PMFlora!C21</f>
        <v>m² x mês</v>
      </c>
      <c r="R101" s="313"/>
      <c r="S101" s="313"/>
      <c r="T101" s="313"/>
      <c r="U101" s="313">
        <f>PMFlora!G21</f>
        <v>37.975000000000001</v>
      </c>
      <c r="V101" s="313"/>
      <c r="W101" s="315">
        <f>PMFlora!I21</f>
        <v>0</v>
      </c>
      <c r="X101" s="335"/>
      <c r="Y101" s="324" t="s">
        <v>420</v>
      </c>
    </row>
    <row r="102" spans="2:26" hidden="1">
      <c r="N102" s="327" t="str">
        <f>PMFlora!B27</f>
        <v>B8953</v>
      </c>
      <c r="O102" s="313" t="str">
        <f>PMFlora!A27</f>
        <v>Escritório (Mobiliário)</v>
      </c>
      <c r="P102" s="313"/>
      <c r="Q102" s="313" t="str">
        <f>PMFlora!C27</f>
        <v>ocupante x mês</v>
      </c>
      <c r="R102" s="313"/>
      <c r="S102" s="313"/>
      <c r="T102" s="313"/>
      <c r="U102" s="313">
        <f>PMFlora!G27</f>
        <v>37.975000000000001</v>
      </c>
      <c r="V102" s="313"/>
      <c r="W102" s="315">
        <f>PMFlora!I27</f>
        <v>0</v>
      </c>
      <c r="X102" s="335"/>
      <c r="Y102" s="324"/>
    </row>
    <row r="103" spans="2:26" hidden="1">
      <c r="N103" s="327" t="str">
        <f>PMFlora!B29</f>
        <v>B8959</v>
      </c>
      <c r="O103" s="313" t="str">
        <f>PMFlora!A29</f>
        <v>Escritório (Custos Diversos)</v>
      </c>
      <c r="P103" s="313"/>
      <c r="Q103" s="313" t="str">
        <f>PMFlora!C29</f>
        <v>ocupante x mês</v>
      </c>
      <c r="R103" s="313"/>
      <c r="S103" s="313"/>
      <c r="T103" s="313"/>
      <c r="U103" s="313">
        <f>PMFlora!G29</f>
        <v>37.975000000000001</v>
      </c>
      <c r="V103" s="313"/>
      <c r="W103" s="315">
        <f>PMFlora!I29</f>
        <v>0</v>
      </c>
      <c r="X103" s="335"/>
      <c r="Y103" s="324"/>
    </row>
    <row r="104" spans="2:26" s="377" customFormat="1" ht="27.6" hidden="1">
      <c r="B104" s="297"/>
      <c r="C104" s="275"/>
      <c r="D104" s="298"/>
      <c r="E104" s="297"/>
      <c r="F104" s="362"/>
      <c r="G104" s="118"/>
      <c r="H104" s="118"/>
      <c r="N104" s="327" t="str">
        <f>PMFlora!B34</f>
        <v>Insumo Flora</v>
      </c>
      <c r="O104" s="313" t="str">
        <f>PMFlora!A34</f>
        <v>Equipe variável de afugentamento de fauna, supressão da vegetação e resgate de flora</v>
      </c>
      <c r="P104" s="313"/>
      <c r="Q104" s="313" t="str">
        <f>PMFlora!C34</f>
        <v>% x mês</v>
      </c>
      <c r="R104" s="313"/>
      <c r="S104" s="313"/>
      <c r="T104" s="313"/>
      <c r="U104" s="313">
        <f>PMFlora!G34</f>
        <v>9</v>
      </c>
      <c r="V104" s="313"/>
      <c r="W104" s="315">
        <f>PMFlora!I34</f>
        <v>0</v>
      </c>
      <c r="X104" s="335"/>
      <c r="Y104" s="324"/>
    </row>
    <row r="105" spans="2:26" hidden="1">
      <c r="N105" s="327"/>
      <c r="O105" s="297"/>
      <c r="P105" s="297"/>
      <c r="Q105" s="298"/>
      <c r="R105" s="298"/>
      <c r="S105" s="298"/>
      <c r="T105" s="298"/>
      <c r="U105" s="297"/>
      <c r="V105" s="297"/>
      <c r="W105" s="312"/>
      <c r="X105" s="647">
        <f>SUM(W97:W104)</f>
        <v>0</v>
      </c>
      <c r="Y105" s="332"/>
      <c r="Z105" s="124">
        <f>PMFlora!I37</f>
        <v>0</v>
      </c>
    </row>
    <row r="106" spans="2:26" s="377" customFormat="1" hidden="1">
      <c r="B106" s="297"/>
      <c r="C106" s="275"/>
      <c r="D106" s="298"/>
      <c r="E106" s="297"/>
      <c r="F106" s="362"/>
      <c r="G106" s="118"/>
      <c r="H106" s="118"/>
      <c r="N106" s="654"/>
      <c r="O106" s="653"/>
      <c r="P106" s="653"/>
      <c r="Q106" s="655"/>
      <c r="R106" s="655"/>
      <c r="S106" s="655"/>
      <c r="T106" s="655"/>
      <c r="U106" s="653"/>
      <c r="V106" s="653"/>
      <c r="W106" s="656"/>
      <c r="X106" s="657"/>
      <c r="Y106" s="324"/>
      <c r="Z106" s="124"/>
    </row>
    <row r="107" spans="2:26" s="377" customFormat="1" hidden="1">
      <c r="B107" s="297"/>
      <c r="C107" s="275"/>
      <c r="D107" s="298"/>
      <c r="E107" s="297"/>
      <c r="F107" s="362"/>
      <c r="G107" s="118"/>
      <c r="H107" s="118"/>
      <c r="N107" s="327" t="str">
        <f>PCSV!B9</f>
        <v>P8069</v>
      </c>
      <c r="O107" s="313" t="str">
        <f>PCSV!A9</f>
        <v>Especialista ambiental pleno *</v>
      </c>
      <c r="P107" s="313"/>
      <c r="Q107" s="313" t="str">
        <f>PCSV!C9</f>
        <v>Hom/mês</v>
      </c>
      <c r="R107" s="313"/>
      <c r="S107" s="313"/>
      <c r="T107" s="313"/>
      <c r="U107" s="313">
        <f>PCSV!G9</f>
        <v>12</v>
      </c>
      <c r="V107" s="313"/>
      <c r="W107" s="315">
        <f>PCSV!I9</f>
        <v>0</v>
      </c>
      <c r="X107" s="647"/>
      <c r="Y107" s="324"/>
      <c r="Z107" s="124"/>
    </row>
    <row r="108" spans="2:26" s="377" customFormat="1" hidden="1">
      <c r="B108" s="297"/>
      <c r="C108" s="275"/>
      <c r="D108" s="298"/>
      <c r="E108" s="297"/>
      <c r="F108" s="362"/>
      <c r="G108" s="118"/>
      <c r="H108" s="118"/>
      <c r="N108" s="327" t="str">
        <f>PCSV!B11</f>
        <v>P8025</v>
      </c>
      <c r="O108" s="313" t="str">
        <f>PCSV!A11</f>
        <v>Auxiliar</v>
      </c>
      <c r="P108" s="313"/>
      <c r="Q108" s="313" t="str">
        <f>PCSV!C11</f>
        <v>Hom/mês</v>
      </c>
      <c r="R108" s="313"/>
      <c r="S108" s="313"/>
      <c r="T108" s="313"/>
      <c r="U108" s="313">
        <f>PCSV!G11</f>
        <v>12</v>
      </c>
      <c r="V108" s="313"/>
      <c r="W108" s="315">
        <f>PCSV!I11</f>
        <v>0</v>
      </c>
      <c r="X108" s="647"/>
      <c r="Y108" s="324"/>
      <c r="Z108" s="124"/>
    </row>
    <row r="109" spans="2:26" s="377" customFormat="1" hidden="1">
      <c r="B109" s="297"/>
      <c r="C109" s="275"/>
      <c r="D109" s="298"/>
      <c r="E109" s="297"/>
      <c r="F109" s="362"/>
      <c r="G109" s="118"/>
      <c r="H109" s="118"/>
      <c r="N109" s="327" t="str">
        <f>PCSV!B16</f>
        <v>E8891</v>
      </c>
      <c r="O109" s="313" t="str">
        <f>PCSV!A16</f>
        <v>Veículo leve picape 4 x 4 com capacidade de 1,10 t - 147 kW (sem motorista)</v>
      </c>
      <c r="P109" s="313"/>
      <c r="Q109" s="313" t="str">
        <f>PCSV!C16</f>
        <v>Hora x mês</v>
      </c>
      <c r="R109" s="313"/>
      <c r="S109" s="313"/>
      <c r="T109" s="313"/>
      <c r="U109" s="313">
        <f>PCSV!G16</f>
        <v>12</v>
      </c>
      <c r="V109" s="313"/>
      <c r="W109" s="315">
        <f>PCSV!I16</f>
        <v>0</v>
      </c>
      <c r="X109" s="647"/>
      <c r="Y109" s="324"/>
      <c r="Z109" s="124"/>
    </row>
    <row r="110" spans="2:26" s="377" customFormat="1" hidden="1">
      <c r="B110" s="297"/>
      <c r="C110" s="275"/>
      <c r="D110" s="298"/>
      <c r="E110" s="297"/>
      <c r="F110" s="362"/>
      <c r="G110" s="118"/>
      <c r="H110" s="118"/>
      <c r="N110" s="327" t="str">
        <f>PCSV!B34</f>
        <v>B8951</v>
      </c>
      <c r="O110" s="313" t="str">
        <f>PCSV!A34</f>
        <v>Comercial (Imóveis)</v>
      </c>
      <c r="P110" s="313"/>
      <c r="Q110" s="313" t="str">
        <f>PCSV!C34</f>
        <v>m² x mês</v>
      </c>
      <c r="R110" s="313"/>
      <c r="S110" s="313"/>
      <c r="T110" s="313"/>
      <c r="U110" s="313">
        <f>PCSV!G34</f>
        <v>37.975000000000001</v>
      </c>
      <c r="V110" s="313"/>
      <c r="W110" s="315">
        <f>PCSV!I34</f>
        <v>0</v>
      </c>
      <c r="X110" s="647"/>
      <c r="Y110" s="324" t="s">
        <v>504</v>
      </c>
      <c r="Z110" s="124"/>
    </row>
    <row r="111" spans="2:26" s="377" customFormat="1" hidden="1">
      <c r="B111" s="297"/>
      <c r="C111" s="275"/>
      <c r="D111" s="298"/>
      <c r="E111" s="297"/>
      <c r="F111" s="362"/>
      <c r="G111" s="118"/>
      <c r="H111" s="118"/>
      <c r="N111" s="327" t="str">
        <f>PCSV!B40</f>
        <v>B8953</v>
      </c>
      <c r="O111" s="313" t="str">
        <f>PCSV!A40</f>
        <v>Escritório (Mobiliário)</v>
      </c>
      <c r="P111" s="313"/>
      <c r="Q111" s="313" t="str">
        <f>PCSV!C40</f>
        <v>ocupante x mês</v>
      </c>
      <c r="R111" s="313"/>
      <c r="S111" s="313"/>
      <c r="T111" s="313"/>
      <c r="U111" s="313">
        <f>PCSV!G40</f>
        <v>37.975000000000001</v>
      </c>
      <c r="V111" s="313"/>
      <c r="W111" s="315">
        <f>PCSV!I40</f>
        <v>0</v>
      </c>
      <c r="X111" s="647"/>
      <c r="Y111" s="324"/>
      <c r="Z111" s="124"/>
    </row>
    <row r="112" spans="2:26" s="377" customFormat="1" hidden="1">
      <c r="B112" s="297"/>
      <c r="C112" s="275"/>
      <c r="D112" s="298"/>
      <c r="E112" s="297"/>
      <c r="F112" s="362"/>
      <c r="G112" s="118"/>
      <c r="H112" s="118"/>
      <c r="N112" s="327" t="str">
        <f>PCSV!B42</f>
        <v>B8959</v>
      </c>
      <c r="O112" s="313" t="str">
        <f>PCSV!A42</f>
        <v>Escritório (Custos Diversos)</v>
      </c>
      <c r="P112" s="313"/>
      <c r="Q112" s="313" t="str">
        <f>PCSV!C42</f>
        <v>ocupante x mês</v>
      </c>
      <c r="R112" s="313"/>
      <c r="S112" s="313"/>
      <c r="T112" s="313"/>
      <c r="U112" s="313">
        <f>PCSV!G42</f>
        <v>37.975000000000001</v>
      </c>
      <c r="V112" s="313"/>
      <c r="W112" s="315">
        <f>PCSV!I42</f>
        <v>0</v>
      </c>
      <c r="X112" s="647"/>
      <c r="Y112" s="324"/>
      <c r="Z112" s="124"/>
    </row>
    <row r="113" spans="2:28" s="377" customFormat="1" ht="27.6" hidden="1">
      <c r="B113" s="297"/>
      <c r="C113" s="275"/>
      <c r="D113" s="298"/>
      <c r="E113" s="297"/>
      <c r="F113" s="362"/>
      <c r="G113" s="118"/>
      <c r="H113" s="118"/>
      <c r="N113" s="327" t="str">
        <f>PCSV!B46</f>
        <v>Insumo Supressão</v>
      </c>
      <c r="O113" s="313" t="str">
        <f>PCSV!A46</f>
        <v>Equipe variável de afugentamento de fauna, supressão da vegetação e resgate de flora</v>
      </c>
      <c r="P113" s="313"/>
      <c r="Q113" s="313" t="str">
        <f>PCSV!C46</f>
        <v>% x mês</v>
      </c>
      <c r="R113" s="313"/>
      <c r="S113" s="313"/>
      <c r="T113" s="313"/>
      <c r="U113" s="313">
        <f>PCSV!G46</f>
        <v>12</v>
      </c>
      <c r="V113" s="313"/>
      <c r="W113" s="315">
        <f>PCSV!I46</f>
        <v>0</v>
      </c>
      <c r="X113" s="647"/>
      <c r="Y113" s="324"/>
      <c r="Z113" s="124"/>
    </row>
    <row r="114" spans="2:28" s="377" customFormat="1" hidden="1">
      <c r="B114" s="297"/>
      <c r="C114" s="275"/>
      <c r="D114" s="298"/>
      <c r="E114" s="297"/>
      <c r="F114" s="362"/>
      <c r="G114" s="118"/>
      <c r="H114" s="118"/>
      <c r="N114" s="327"/>
      <c r="O114" s="297"/>
      <c r="P114" s="297"/>
      <c r="Q114" s="298"/>
      <c r="R114" s="298"/>
      <c r="S114" s="298"/>
      <c r="T114" s="298"/>
      <c r="U114" s="297"/>
      <c r="V114" s="297"/>
      <c r="W114" s="312"/>
      <c r="X114" s="647">
        <f>SUM(W107:W113)</f>
        <v>0</v>
      </c>
      <c r="Y114" s="324"/>
      <c r="Z114" s="124">
        <f>PCSV!I49</f>
        <v>0</v>
      </c>
    </row>
    <row r="115" spans="2:28" s="377" customFormat="1" hidden="1">
      <c r="B115" s="297"/>
      <c r="C115" s="275"/>
      <c r="D115" s="298"/>
      <c r="E115" s="297"/>
      <c r="F115" s="362"/>
      <c r="G115" s="118"/>
      <c r="H115" s="118"/>
      <c r="N115" s="654"/>
      <c r="O115" s="653"/>
      <c r="P115" s="653"/>
      <c r="Q115" s="655"/>
      <c r="R115" s="655"/>
      <c r="S115" s="655"/>
      <c r="T115" s="655"/>
      <c r="U115" s="653"/>
      <c r="V115" s="653"/>
      <c r="W115" s="656"/>
      <c r="X115" s="657"/>
      <c r="Y115" s="661"/>
      <c r="Z115" s="124"/>
    </row>
    <row r="116" spans="2:28" s="377" customFormat="1" hidden="1">
      <c r="B116" s="297"/>
      <c r="C116" s="275"/>
      <c r="D116" s="298"/>
      <c r="E116" s="297"/>
      <c r="F116" s="362"/>
      <c r="G116" s="118"/>
      <c r="H116" s="118"/>
      <c r="N116" s="327" t="str">
        <f>PMFauna!B9</f>
        <v>P8033</v>
      </c>
      <c r="O116" s="313" t="str">
        <f>PMFauna!A9</f>
        <v>Biólogo pleno</v>
      </c>
      <c r="P116" s="313"/>
      <c r="Q116" s="313" t="str">
        <f>PMFauna!C9</f>
        <v>Hom/mês</v>
      </c>
      <c r="R116" s="313"/>
      <c r="S116" s="313"/>
      <c r="T116" s="313"/>
      <c r="U116" s="313">
        <f>PMFauna!G9</f>
        <v>18</v>
      </c>
      <c r="V116" s="313"/>
      <c r="W116" s="315">
        <f>PMFauna!I9</f>
        <v>0</v>
      </c>
      <c r="X116" s="647"/>
      <c r="Y116" s="324"/>
      <c r="Z116" s="124"/>
    </row>
    <row r="117" spans="2:28" s="377" customFormat="1" hidden="1">
      <c r="B117" s="297"/>
      <c r="C117" s="275"/>
      <c r="D117" s="298"/>
      <c r="E117" s="297"/>
      <c r="F117" s="362"/>
      <c r="G117" s="118"/>
      <c r="H117" s="118"/>
      <c r="N117" s="327" t="str">
        <f>PMFauna!B10</f>
        <v>P8155</v>
      </c>
      <c r="O117" s="313" t="str">
        <f>PMFauna!A10</f>
        <v>Técnico em geoprocessamento</v>
      </c>
      <c r="P117" s="313"/>
      <c r="Q117" s="313" t="str">
        <f>PMFauna!C10</f>
        <v>Hom/mês</v>
      </c>
      <c r="R117" s="313"/>
      <c r="S117" s="313"/>
      <c r="T117" s="313"/>
      <c r="U117" s="313">
        <f>PMFauna!G10</f>
        <v>9</v>
      </c>
      <c r="V117" s="313"/>
      <c r="W117" s="315">
        <f>PMFauna!I10</f>
        <v>0</v>
      </c>
      <c r="X117" s="647"/>
      <c r="Y117" s="324"/>
      <c r="Z117" s="124"/>
    </row>
    <row r="118" spans="2:28" s="377" customFormat="1" hidden="1">
      <c r="B118" s="297"/>
      <c r="C118" s="275"/>
      <c r="D118" s="298"/>
      <c r="E118" s="297"/>
      <c r="F118" s="362"/>
      <c r="G118" s="118"/>
      <c r="H118" s="118"/>
      <c r="N118" s="327" t="str">
        <f>PMFauna!B12</f>
        <v>P8025</v>
      </c>
      <c r="O118" s="313" t="str">
        <f>PMFauna!A12</f>
        <v>Auxiliar</v>
      </c>
      <c r="P118" s="313"/>
      <c r="Q118" s="313" t="str">
        <f>PMFauna!C12</f>
        <v>Hom/mês</v>
      </c>
      <c r="R118" s="313"/>
      <c r="S118" s="313"/>
      <c r="T118" s="313"/>
      <c r="U118" s="313">
        <f>PMFauna!G12</f>
        <v>18</v>
      </c>
      <c r="V118" s="313"/>
      <c r="W118" s="315">
        <f>PMFauna!I12</f>
        <v>0</v>
      </c>
      <c r="X118" s="647"/>
      <c r="Y118" s="324"/>
      <c r="Z118" s="124"/>
    </row>
    <row r="119" spans="2:28" s="377" customFormat="1" hidden="1">
      <c r="B119" s="297"/>
      <c r="C119" s="275"/>
      <c r="D119" s="298"/>
      <c r="E119" s="297"/>
      <c r="F119" s="362"/>
      <c r="G119" s="118"/>
      <c r="H119" s="118"/>
      <c r="N119" s="327" t="str">
        <f>PMFauna!B17</f>
        <v>E8891</v>
      </c>
      <c r="O119" s="313" t="str">
        <f>PMFauna!A17</f>
        <v>Veículo leve picape 4 x 4 com capacidade de 1,10 t - 147 kW (sem motorista)</v>
      </c>
      <c r="P119" s="313"/>
      <c r="Q119" s="313" t="str">
        <f>PMFauna!C17</f>
        <v>Hora x mês</v>
      </c>
      <c r="R119" s="313"/>
      <c r="S119" s="313"/>
      <c r="T119" s="313"/>
      <c r="U119" s="313">
        <f>PMFauna!G17</f>
        <v>9</v>
      </c>
      <c r="V119" s="313"/>
      <c r="W119" s="315">
        <f>PMFauna!I17</f>
        <v>0</v>
      </c>
      <c r="X119" s="647"/>
      <c r="Y119" s="324" t="s">
        <v>505</v>
      </c>
      <c r="Z119" s="124"/>
    </row>
    <row r="120" spans="2:28" s="377" customFormat="1" hidden="1">
      <c r="B120" s="297"/>
      <c r="C120" s="275"/>
      <c r="D120" s="298"/>
      <c r="E120" s="297"/>
      <c r="F120" s="362"/>
      <c r="G120" s="118"/>
      <c r="H120" s="118"/>
      <c r="N120" s="327" t="str">
        <f>PMFauna!B22</f>
        <v>B8951</v>
      </c>
      <c r="O120" s="313" t="str">
        <f>PMFauna!A22</f>
        <v>Comercial (Imóveis)</v>
      </c>
      <c r="P120" s="313"/>
      <c r="Q120" s="313" t="str">
        <f>PMFauna!C22</f>
        <v>m² x mês</v>
      </c>
      <c r="R120" s="313"/>
      <c r="S120" s="313"/>
      <c r="T120" s="313"/>
      <c r="U120" s="313">
        <f>PMFauna!G22</f>
        <v>51.475000000000001</v>
      </c>
      <c r="V120" s="313"/>
      <c r="W120" s="315">
        <f>PMFauna!I22</f>
        <v>0</v>
      </c>
      <c r="X120" s="647"/>
      <c r="Y120" s="324"/>
      <c r="Z120" s="124"/>
    </row>
    <row r="121" spans="2:28" s="377" customFormat="1" hidden="1">
      <c r="B121" s="297"/>
      <c r="C121" s="275"/>
      <c r="D121" s="298"/>
      <c r="E121" s="297"/>
      <c r="F121" s="362"/>
      <c r="G121" s="118"/>
      <c r="H121" s="118"/>
      <c r="N121" s="327" t="str">
        <f>PMFauna!B28</f>
        <v>B8953</v>
      </c>
      <c r="O121" s="313" t="str">
        <f>PMFauna!A28</f>
        <v>Escritório (Mobiliário)</v>
      </c>
      <c r="P121" s="313"/>
      <c r="Q121" s="313" t="str">
        <f>PMFauna!C28</f>
        <v>ocupante x mês</v>
      </c>
      <c r="R121" s="313"/>
      <c r="S121" s="313"/>
      <c r="T121" s="313"/>
      <c r="U121" s="313">
        <f>PMFauna!G28</f>
        <v>51.475000000000001</v>
      </c>
      <c r="V121" s="313"/>
      <c r="W121" s="315">
        <f>PMFauna!I28</f>
        <v>0</v>
      </c>
      <c r="X121" s="647"/>
      <c r="Y121" s="324"/>
      <c r="Z121" s="124"/>
    </row>
    <row r="122" spans="2:28" s="377" customFormat="1" hidden="1">
      <c r="B122" s="297"/>
      <c r="C122" s="275"/>
      <c r="D122" s="298"/>
      <c r="E122" s="297"/>
      <c r="F122" s="362"/>
      <c r="G122" s="118"/>
      <c r="H122" s="118"/>
      <c r="N122" s="327" t="str">
        <f>PMFauna!B30</f>
        <v>B8959</v>
      </c>
      <c r="O122" s="313" t="str">
        <f>PMFauna!A30</f>
        <v>Escritório (Custos Diversos)</v>
      </c>
      <c r="P122" s="313"/>
      <c r="Q122" s="313" t="str">
        <f>PMFauna!C30</f>
        <v>ocupante x mês</v>
      </c>
      <c r="R122" s="313"/>
      <c r="S122" s="313"/>
      <c r="T122" s="313"/>
      <c r="U122" s="313">
        <f>PMFauna!G30</f>
        <v>51.475000000000001</v>
      </c>
      <c r="V122" s="313"/>
      <c r="W122" s="315">
        <f>PMFauna!I30</f>
        <v>0</v>
      </c>
      <c r="X122" s="647"/>
      <c r="Y122" s="324"/>
      <c r="Z122" s="124"/>
    </row>
    <row r="123" spans="2:28" s="377" customFormat="1" hidden="1">
      <c r="B123" s="297"/>
      <c r="C123" s="275"/>
      <c r="D123" s="298"/>
      <c r="E123" s="297"/>
      <c r="F123" s="362"/>
      <c r="G123" s="118"/>
      <c r="H123" s="118"/>
      <c r="N123" s="327" t="str">
        <f>PMFauna!B35</f>
        <v>Insumo Fauna I</v>
      </c>
      <c r="O123" s="313" t="str">
        <f>PMFauna!A35</f>
        <v>Equipe variável de monitoramento da mastofauna, herpetofauna e avifauna</v>
      </c>
      <c r="P123" s="313"/>
      <c r="Q123" s="313" t="str">
        <f>PMFauna!C35</f>
        <v>% x mês</v>
      </c>
      <c r="R123" s="313"/>
      <c r="S123" s="313"/>
      <c r="T123" s="313"/>
      <c r="U123" s="313">
        <f>PMFauna!G35</f>
        <v>9</v>
      </c>
      <c r="V123" s="313"/>
      <c r="W123" s="315">
        <f>PMFauna!I35</f>
        <v>0</v>
      </c>
      <c r="X123" s="647"/>
      <c r="Y123" s="324"/>
      <c r="Z123" s="124"/>
    </row>
    <row r="124" spans="2:28" s="377" customFormat="1" hidden="1">
      <c r="B124" s="297"/>
      <c r="C124" s="275"/>
      <c r="D124" s="298"/>
      <c r="E124" s="297"/>
      <c r="F124" s="362"/>
      <c r="G124" s="118"/>
      <c r="H124" s="118"/>
      <c r="N124" s="327" t="str">
        <f>PMFauna!B36</f>
        <v>Insumo Fauna II</v>
      </c>
      <c r="O124" s="313" t="str">
        <f>PMFauna!A36</f>
        <v>Equipe variável de monitoramento da ictiofauna</v>
      </c>
      <c r="P124" s="313"/>
      <c r="Q124" s="313" t="str">
        <f>PMFauna!C36</f>
        <v>% x mês</v>
      </c>
      <c r="R124" s="313"/>
      <c r="S124" s="313"/>
      <c r="T124" s="313"/>
      <c r="U124" s="313">
        <f>PMFauna!G36</f>
        <v>9</v>
      </c>
      <c r="V124" s="313"/>
      <c r="W124" s="315">
        <f>PMFauna!I36</f>
        <v>0</v>
      </c>
      <c r="X124" s="647"/>
      <c r="Y124" s="324"/>
      <c r="Z124" s="124"/>
      <c r="AB124" s="660">
        <v>45638</v>
      </c>
    </row>
    <row r="125" spans="2:28" s="377" customFormat="1" hidden="1">
      <c r="B125" s="297"/>
      <c r="C125" s="275"/>
      <c r="D125" s="298"/>
      <c r="E125" s="297"/>
      <c r="F125" s="362"/>
      <c r="G125" s="118"/>
      <c r="H125" s="118"/>
      <c r="N125" s="327"/>
      <c r="O125" s="297"/>
      <c r="P125" s="297"/>
      <c r="Q125" s="298"/>
      <c r="R125" s="298"/>
      <c r="S125" s="298"/>
      <c r="T125" s="298"/>
      <c r="U125" s="297"/>
      <c r="V125" s="297"/>
      <c r="W125" s="312"/>
      <c r="X125" s="647">
        <f>SUM(W116:W124)</f>
        <v>0</v>
      </c>
      <c r="Y125" s="324"/>
      <c r="Z125" s="124">
        <f>PMFauna!I39</f>
        <v>0</v>
      </c>
    </row>
    <row r="126" spans="2:28" s="377" customFormat="1" hidden="1">
      <c r="B126" s="297"/>
      <c r="C126" s="275"/>
      <c r="D126" s="298"/>
      <c r="E126" s="297"/>
      <c r="F126" s="362"/>
      <c r="G126" s="118"/>
      <c r="H126" s="118"/>
      <c r="N126" s="654"/>
      <c r="O126" s="653"/>
      <c r="P126" s="653"/>
      <c r="Q126" s="655"/>
      <c r="R126" s="655"/>
      <c r="S126" s="655"/>
      <c r="T126" s="655"/>
      <c r="U126" s="653"/>
      <c r="V126" s="653"/>
      <c r="W126" s="656"/>
      <c r="X126" s="657"/>
      <c r="Y126" s="661"/>
      <c r="Z126" s="124"/>
    </row>
    <row r="127" spans="2:28" s="377" customFormat="1" hidden="1">
      <c r="B127" s="297"/>
      <c r="C127" s="275"/>
      <c r="D127" s="298"/>
      <c r="E127" s="297"/>
      <c r="F127" s="362"/>
      <c r="G127" s="118"/>
      <c r="H127" s="118"/>
      <c r="N127" s="327" t="str">
        <f>PADFS!B9</f>
        <v>P8033</v>
      </c>
      <c r="O127" s="313" t="str">
        <f>PADFS!A9</f>
        <v>Biólogo pleno</v>
      </c>
      <c r="P127" s="313"/>
      <c r="Q127" s="313" t="str">
        <f>PADFS!C9</f>
        <v>Hom/mês</v>
      </c>
      <c r="R127" s="313"/>
      <c r="S127" s="313"/>
      <c r="T127" s="313"/>
      <c r="U127" s="313">
        <f>PADFS!G9</f>
        <v>13</v>
      </c>
      <c r="V127" s="313"/>
      <c r="W127" s="315">
        <f>PADFS!I9</f>
        <v>0</v>
      </c>
      <c r="X127" s="647"/>
      <c r="Y127" s="324"/>
      <c r="Z127" s="124"/>
    </row>
    <row r="128" spans="2:28" s="377" customFormat="1" hidden="1">
      <c r="B128" s="297"/>
      <c r="C128" s="275"/>
      <c r="D128" s="298"/>
      <c r="E128" s="297"/>
      <c r="F128" s="362"/>
      <c r="G128" s="118"/>
      <c r="H128" s="118"/>
      <c r="N128" s="327" t="str">
        <f>PADFS!B10</f>
        <v>P8102</v>
      </c>
      <c r="O128" s="313" t="str">
        <f>PADFS!A10</f>
        <v>Médico veterinário</v>
      </c>
      <c r="P128" s="313"/>
      <c r="Q128" s="313" t="str">
        <f>PADFS!C10</f>
        <v>Hom/mês</v>
      </c>
      <c r="R128" s="313"/>
      <c r="S128" s="313"/>
      <c r="T128" s="313"/>
      <c r="U128" s="313">
        <f>PADFS!G10</f>
        <v>13</v>
      </c>
      <c r="V128" s="313"/>
      <c r="W128" s="315">
        <f>PADFS!I10</f>
        <v>0</v>
      </c>
      <c r="X128" s="647"/>
      <c r="Y128" s="324"/>
      <c r="Z128" s="124"/>
    </row>
    <row r="129" spans="2:26" s="377" customFormat="1" hidden="1">
      <c r="B129" s="297"/>
      <c r="C129" s="275"/>
      <c r="D129" s="298"/>
      <c r="E129" s="297"/>
      <c r="F129" s="362"/>
      <c r="G129" s="118"/>
      <c r="H129" s="118"/>
      <c r="N129" s="327" t="str">
        <f>PADFS!B15</f>
        <v>E8891</v>
      </c>
      <c r="O129" s="313" t="str">
        <f>PADFS!A15</f>
        <v>Veículo leve picape 4 x 4 com capacidade de 1,10 t - 147 kW (sem motorista)</v>
      </c>
      <c r="P129" s="313"/>
      <c r="Q129" s="313" t="str">
        <f>PADFS!C15</f>
        <v>Hora x mês</v>
      </c>
      <c r="R129" s="313"/>
      <c r="S129" s="313"/>
      <c r="T129" s="313"/>
      <c r="U129" s="313">
        <f>PADFS!G15</f>
        <v>26</v>
      </c>
      <c r="V129" s="313"/>
      <c r="W129" s="315">
        <f>PADFS!I15</f>
        <v>0</v>
      </c>
      <c r="X129" s="647"/>
      <c r="Y129" s="324"/>
      <c r="Z129" s="124"/>
    </row>
    <row r="130" spans="2:26" s="377" customFormat="1" hidden="1">
      <c r="B130" s="297"/>
      <c r="C130" s="275"/>
      <c r="D130" s="298"/>
      <c r="E130" s="297"/>
      <c r="F130" s="362"/>
      <c r="G130" s="118"/>
      <c r="H130" s="118"/>
      <c r="N130" s="327" t="str">
        <f>PADFS!B33</f>
        <v>B8951</v>
      </c>
      <c r="O130" s="313" t="str">
        <f>PADFS!A33</f>
        <v>Comercial (Imóveis)</v>
      </c>
      <c r="P130" s="313"/>
      <c r="Q130" s="313" t="str">
        <f>PADFS!C33</f>
        <v>m² x mês</v>
      </c>
      <c r="R130" s="313"/>
      <c r="S130" s="313"/>
      <c r="T130" s="313"/>
      <c r="U130" s="313">
        <f>PADFS!G33</f>
        <v>37.975000000000001</v>
      </c>
      <c r="V130" s="313"/>
      <c r="W130" s="315">
        <f>PADFS!I33</f>
        <v>0</v>
      </c>
      <c r="X130" s="647"/>
      <c r="Y130" s="324"/>
      <c r="Z130" s="124"/>
    </row>
    <row r="131" spans="2:26" s="377" customFormat="1" hidden="1">
      <c r="B131" s="297"/>
      <c r="C131" s="275"/>
      <c r="D131" s="298"/>
      <c r="E131" s="297"/>
      <c r="F131" s="362"/>
      <c r="G131" s="118"/>
      <c r="H131" s="118"/>
      <c r="N131" s="327" t="str">
        <f>PADFS!B39</f>
        <v>B8953</v>
      </c>
      <c r="O131" s="313" t="str">
        <f>PADFS!A39</f>
        <v>Escritório (Mobiliário)</v>
      </c>
      <c r="P131" s="313"/>
      <c r="Q131" s="313" t="str">
        <f>PADFS!C39</f>
        <v>ocupante x mês</v>
      </c>
      <c r="R131" s="313"/>
      <c r="S131" s="313"/>
      <c r="T131" s="313"/>
      <c r="U131" s="313">
        <f>PADFS!G39</f>
        <v>37.975000000000001</v>
      </c>
      <c r="V131" s="313"/>
      <c r="W131" s="315">
        <f>PADFS!I39</f>
        <v>0</v>
      </c>
      <c r="X131" s="647"/>
      <c r="Y131" s="324" t="s">
        <v>506</v>
      </c>
      <c r="Z131" s="124"/>
    </row>
    <row r="132" spans="2:26" s="377" customFormat="1" hidden="1">
      <c r="B132" s="297"/>
      <c r="C132" s="275"/>
      <c r="D132" s="298"/>
      <c r="E132" s="297"/>
      <c r="F132" s="362"/>
      <c r="G132" s="118"/>
      <c r="H132" s="118"/>
      <c r="N132" s="327" t="str">
        <f>PADFS!B41</f>
        <v>B8959</v>
      </c>
      <c r="O132" s="313" t="str">
        <f>PADFS!A41</f>
        <v>Escritório (Custos Diversos)</v>
      </c>
      <c r="P132" s="313"/>
      <c r="Q132" s="313" t="str">
        <f>PADFS!C41</f>
        <v>ocupante x mês</v>
      </c>
      <c r="R132" s="313"/>
      <c r="S132" s="313"/>
      <c r="T132" s="313"/>
      <c r="U132" s="313">
        <f>PADFS!G41</f>
        <v>37.975000000000001</v>
      </c>
      <c r="V132" s="313"/>
      <c r="W132" s="315">
        <f>PADFS!I41</f>
        <v>0</v>
      </c>
      <c r="X132" s="647"/>
      <c r="Y132" s="324"/>
      <c r="Z132" s="124"/>
    </row>
    <row r="133" spans="2:26" s="377" customFormat="1" ht="27.6" hidden="1">
      <c r="B133" s="297"/>
      <c r="C133" s="275"/>
      <c r="D133" s="298"/>
      <c r="E133" s="297"/>
      <c r="F133" s="362"/>
      <c r="G133" s="118"/>
      <c r="H133" s="118"/>
      <c r="N133" s="327" t="str">
        <f>PADFS!B45</f>
        <v>Insumo Fauna Silvestre</v>
      </c>
      <c r="O133" s="313" t="str">
        <f>PADFS!A45</f>
        <v>Equipe variável de afugentamento de fauna, supressão da vegetação e resgate de flora</v>
      </c>
      <c r="P133" s="313"/>
      <c r="Q133" s="313" t="str">
        <f>PADFS!C45</f>
        <v>% x mês</v>
      </c>
      <c r="R133" s="313"/>
      <c r="S133" s="313"/>
      <c r="T133" s="313"/>
      <c r="U133" s="313">
        <f>PADFS!G45</f>
        <v>26</v>
      </c>
      <c r="V133" s="313"/>
      <c r="W133" s="315">
        <f>PADFS!I45</f>
        <v>0</v>
      </c>
      <c r="X133" s="647"/>
      <c r="Y133" s="324"/>
      <c r="Z133" s="124"/>
    </row>
    <row r="134" spans="2:26" s="377" customFormat="1" hidden="1">
      <c r="B134" s="297"/>
      <c r="C134" s="275"/>
      <c r="D134" s="298"/>
      <c r="E134" s="297"/>
      <c r="F134" s="362"/>
      <c r="G134" s="118"/>
      <c r="H134" s="118"/>
      <c r="N134" s="662"/>
      <c r="O134" s="331"/>
      <c r="P134" s="331"/>
      <c r="Q134" s="330"/>
      <c r="R134" s="330"/>
      <c r="S134" s="330"/>
      <c r="T134" s="330"/>
      <c r="U134" s="331"/>
      <c r="V134" s="331"/>
      <c r="W134" s="663"/>
      <c r="X134" s="645">
        <f>SUM(W127:W133)</f>
        <v>0</v>
      </c>
      <c r="Y134" s="332"/>
      <c r="Z134" s="124">
        <f>PADFS!I48</f>
        <v>0</v>
      </c>
    </row>
    <row r="135" spans="2:26" hidden="1">
      <c r="N135" s="325"/>
      <c r="O135" s="310"/>
      <c r="P135" s="653"/>
      <c r="Q135" s="310"/>
      <c r="R135" s="653"/>
      <c r="S135" s="653"/>
      <c r="T135" s="653"/>
      <c r="U135" s="310"/>
      <c r="V135" s="653"/>
      <c r="W135" s="311"/>
      <c r="X135" s="333"/>
      <c r="Y135" s="322"/>
    </row>
    <row r="136" spans="2:26" hidden="1">
      <c r="N136" s="327" t="str">
        <f>PMFA!B9</f>
        <v>P8033</v>
      </c>
      <c r="O136" s="313" t="str">
        <f>PMFA!A9</f>
        <v>Biólogo pleno</v>
      </c>
      <c r="P136" s="313"/>
      <c r="Q136" s="313" t="str">
        <f>PMFA!C9</f>
        <v>Hom/mês</v>
      </c>
      <c r="R136" s="313"/>
      <c r="S136" s="313"/>
      <c r="T136" s="313"/>
      <c r="U136" s="313">
        <f>PMFA!G9</f>
        <v>13</v>
      </c>
      <c r="V136" s="313"/>
      <c r="W136" s="315">
        <f>PMFA!I9</f>
        <v>0</v>
      </c>
      <c r="X136" s="335"/>
      <c r="Y136" s="324"/>
    </row>
    <row r="137" spans="2:26" hidden="1">
      <c r="N137" s="327" t="str">
        <f>PMFA!B10</f>
        <v>P8102</v>
      </c>
      <c r="O137" s="313" t="str">
        <f>PMFA!A10</f>
        <v>Médico veterinário</v>
      </c>
      <c r="P137" s="313"/>
      <c r="Q137" s="313" t="str">
        <f>PMFA!C10</f>
        <v>Hom/mês</v>
      </c>
      <c r="R137" s="313"/>
      <c r="S137" s="313"/>
      <c r="T137" s="313"/>
      <c r="U137" s="313">
        <f>PMFA!G10</f>
        <v>13</v>
      </c>
      <c r="V137" s="313"/>
      <c r="W137" s="315">
        <f>PMFA!I10</f>
        <v>0</v>
      </c>
      <c r="X137" s="335"/>
      <c r="Y137" s="324"/>
    </row>
    <row r="138" spans="2:26" hidden="1">
      <c r="N138" s="327" t="str">
        <f>PMFA!B15</f>
        <v>E8889</v>
      </c>
      <c r="O138" s="313" t="str">
        <f>PMFA!A15</f>
        <v>Veículo leve - 53 kW (sem motorista)</v>
      </c>
      <c r="P138" s="313"/>
      <c r="Q138" s="313" t="str">
        <f>PMFA!C15</f>
        <v>Hora x mês</v>
      </c>
      <c r="R138" s="313"/>
      <c r="S138" s="313"/>
      <c r="T138" s="313"/>
      <c r="U138" s="313">
        <f>PMFA!G15</f>
        <v>26</v>
      </c>
      <c r="V138" s="313"/>
      <c r="W138" s="315">
        <f>PMFA!I15</f>
        <v>0</v>
      </c>
      <c r="X138" s="335"/>
      <c r="Y138" s="324"/>
    </row>
    <row r="139" spans="2:26" hidden="1">
      <c r="N139" s="327" t="str">
        <f>PMFA!B20</f>
        <v>B8951</v>
      </c>
      <c r="O139" s="313" t="str">
        <f>PMFA!A20</f>
        <v>Comercial (Imóveis)</v>
      </c>
      <c r="P139" s="313"/>
      <c r="Q139" s="313" t="str">
        <f>PMFA!C20</f>
        <v>m² x mês</v>
      </c>
      <c r="R139" s="313"/>
      <c r="S139" s="313"/>
      <c r="T139" s="313"/>
      <c r="U139" s="313">
        <f>PMFA!G20</f>
        <v>33.475000000000001</v>
      </c>
      <c r="V139" s="313"/>
      <c r="W139" s="315">
        <f>PMFA!I20</f>
        <v>0</v>
      </c>
      <c r="X139" s="335"/>
      <c r="Y139" s="324" t="s">
        <v>421</v>
      </c>
    </row>
    <row r="140" spans="2:26" hidden="1">
      <c r="N140" s="327" t="str">
        <f>PMFA!B26</f>
        <v>B8953</v>
      </c>
      <c r="O140" s="313" t="str">
        <f>PMFA!A26</f>
        <v>Escritório (Mobiliário)</v>
      </c>
      <c r="P140" s="313"/>
      <c r="Q140" s="313" t="str">
        <f>PMFA!C26</f>
        <v>ocupante x mês</v>
      </c>
      <c r="R140" s="313"/>
      <c r="S140" s="313"/>
      <c r="T140" s="313"/>
      <c r="U140" s="313">
        <f>PMFA!G26</f>
        <v>33.475000000000001</v>
      </c>
      <c r="V140" s="313"/>
      <c r="W140" s="315">
        <f>PMFA!I26</f>
        <v>0</v>
      </c>
      <c r="X140" s="335"/>
      <c r="Y140" s="324"/>
    </row>
    <row r="141" spans="2:26" hidden="1">
      <c r="N141" s="327" t="str">
        <f>PMFA!B28</f>
        <v>B8959</v>
      </c>
      <c r="O141" s="313" t="str">
        <f>PMFA!A28</f>
        <v>Escritório (Custos Diversos)</v>
      </c>
      <c r="P141" s="313"/>
      <c r="Q141" s="313" t="str">
        <f>PMFA!C28</f>
        <v>ocupante x mês</v>
      </c>
      <c r="R141" s="313"/>
      <c r="S141" s="313"/>
      <c r="T141" s="313"/>
      <c r="U141" s="313">
        <f>PMFA!G28</f>
        <v>33.475000000000001</v>
      </c>
      <c r="V141" s="313"/>
      <c r="W141" s="315">
        <f>PMFA!I28</f>
        <v>0</v>
      </c>
      <c r="X141" s="335"/>
      <c r="Y141" s="324"/>
    </row>
    <row r="142" spans="2:26" hidden="1">
      <c r="N142" s="327" t="str">
        <f>PMFA!B33</f>
        <v>Insumo Atropelamento</v>
      </c>
      <c r="O142" s="313" t="str">
        <f>PMFA!A33</f>
        <v>Equipe variável de monitoramento dos atropelamentos de fauna</v>
      </c>
      <c r="P142" s="313"/>
      <c r="Q142" s="313" t="str">
        <f>PMFA!C33</f>
        <v>% x mês</v>
      </c>
      <c r="R142" s="313"/>
      <c r="S142" s="313"/>
      <c r="T142" s="313"/>
      <c r="U142" s="313">
        <f>PMFA!G33</f>
        <v>26</v>
      </c>
      <c r="V142" s="313"/>
      <c r="W142" s="315">
        <f>PMFA!I33</f>
        <v>0</v>
      </c>
      <c r="X142" s="335"/>
      <c r="Y142" s="324"/>
    </row>
    <row r="143" spans="2:26" hidden="1">
      <c r="N143" s="327"/>
      <c r="O143" s="313"/>
      <c r="P143" s="313"/>
      <c r="Q143" s="313"/>
      <c r="R143" s="313"/>
      <c r="S143" s="313"/>
      <c r="T143" s="313"/>
      <c r="U143" s="313"/>
      <c r="V143" s="313"/>
      <c r="W143" s="312"/>
      <c r="X143" s="647">
        <f>SUM(W136:W142)</f>
        <v>0</v>
      </c>
      <c r="Y143" s="332"/>
      <c r="Z143" s="124">
        <f>PMFA!I36</f>
        <v>0</v>
      </c>
    </row>
    <row r="144" spans="2:26" hidden="1">
      <c r="N144" s="325"/>
      <c r="O144" s="310"/>
      <c r="P144" s="653"/>
      <c r="Q144" s="310"/>
      <c r="R144" s="653"/>
      <c r="S144" s="653"/>
      <c r="T144" s="653"/>
      <c r="U144" s="310"/>
      <c r="V144" s="653"/>
      <c r="W144" s="311"/>
      <c r="X144" s="333"/>
      <c r="Y144" s="322"/>
    </row>
    <row r="145" spans="14:29" hidden="1">
      <c r="N145" s="327" t="str">
        <f>PMAQ!B9</f>
        <v>P8190</v>
      </c>
      <c r="O145" s="313" t="str">
        <f>PMAQ!A9</f>
        <v>Arqueólogo pleno</v>
      </c>
      <c r="P145" s="313"/>
      <c r="Q145" s="313" t="str">
        <f>PMAQ!C9</f>
        <v>Hom/mês</v>
      </c>
      <c r="R145" s="313"/>
      <c r="S145" s="313"/>
      <c r="T145" s="313"/>
      <c r="U145" s="313">
        <f>PMAQ!G9</f>
        <v>26</v>
      </c>
      <c r="V145" s="313"/>
      <c r="W145" s="315">
        <f>PMAQ!I9</f>
        <v>0</v>
      </c>
      <c r="X145" s="335"/>
      <c r="Y145" s="324"/>
    </row>
    <row r="146" spans="14:29" hidden="1">
      <c r="N146" s="327" t="str">
        <f>PMAQ!B14</f>
        <v>E8889</v>
      </c>
      <c r="O146" s="313" t="str">
        <f>PMAQ!A14</f>
        <v>Veículo leve - 53 kW (sem motorista)</v>
      </c>
      <c r="P146" s="313"/>
      <c r="Q146" s="313" t="str">
        <f>PMAQ!C14</f>
        <v>Hora x mês</v>
      </c>
      <c r="R146" s="313"/>
      <c r="S146" s="313"/>
      <c r="T146" s="313"/>
      <c r="U146" s="313">
        <f>PMAQ!G14</f>
        <v>26</v>
      </c>
      <c r="V146" s="313"/>
      <c r="W146" s="315">
        <f>PMAQ!I14</f>
        <v>0</v>
      </c>
      <c r="X146" s="335"/>
      <c r="Y146" s="324" t="s">
        <v>507</v>
      </c>
    </row>
    <row r="147" spans="14:29" hidden="1">
      <c r="N147" s="327" t="str">
        <f>PMAQ!B19</f>
        <v>Insumo Arqueologia</v>
      </c>
      <c r="O147" s="313" t="str">
        <f>PMAQ!A19</f>
        <v>Equipe variável de acompanhamento arqueológico (Nível III)</v>
      </c>
      <c r="P147" s="313"/>
      <c r="Q147" s="313" t="str">
        <f>PMAQ!C19</f>
        <v>% x mês</v>
      </c>
      <c r="R147" s="313"/>
      <c r="S147" s="313"/>
      <c r="T147" s="313"/>
      <c r="U147" s="313">
        <f>PMAQ!G19</f>
        <v>26</v>
      </c>
      <c r="V147" s="313"/>
      <c r="W147" s="315">
        <f>PMAQ!I19</f>
        <v>0</v>
      </c>
      <c r="X147" s="335"/>
      <c r="Y147" s="324"/>
    </row>
    <row r="148" spans="14:29" hidden="1">
      <c r="N148" s="327"/>
      <c r="O148" s="313"/>
      <c r="P148" s="313"/>
      <c r="Q148" s="313"/>
      <c r="R148" s="313"/>
      <c r="S148" s="313"/>
      <c r="T148" s="313"/>
      <c r="U148" s="313"/>
      <c r="V148" s="313"/>
      <c r="W148" s="312"/>
      <c r="X148" s="335"/>
      <c r="Y148" s="324"/>
    </row>
    <row r="149" spans="14:29" hidden="1">
      <c r="N149" s="327"/>
      <c r="O149" s="313"/>
      <c r="P149" s="313"/>
      <c r="Q149" s="313"/>
      <c r="R149" s="313"/>
      <c r="S149" s="313"/>
      <c r="T149" s="313"/>
      <c r="U149" s="313"/>
      <c r="V149" s="313"/>
      <c r="W149" s="313"/>
      <c r="X149" s="647">
        <f>SUM(W145:W148)</f>
        <v>0</v>
      </c>
      <c r="Y149" s="332"/>
      <c r="Z149" s="124">
        <f>PMAQ!I22</f>
        <v>0</v>
      </c>
    </row>
    <row r="150" spans="14:29" hidden="1">
      <c r="N150" s="325"/>
      <c r="O150" s="310"/>
      <c r="P150" s="653"/>
      <c r="Q150" s="310"/>
      <c r="R150" s="653"/>
      <c r="S150" s="653"/>
      <c r="T150" s="653"/>
      <c r="U150" s="310"/>
      <c r="V150" s="653"/>
      <c r="W150" s="311"/>
      <c r="X150" s="337"/>
      <c r="Y150" s="322"/>
    </row>
    <row r="151" spans="14:29" hidden="1">
      <c r="N151" s="327" t="str">
        <f>PEP!B9</f>
        <v>P8130</v>
      </c>
      <c r="O151" s="313" t="str">
        <f>PEP!A9</f>
        <v>Pedagogo pleno</v>
      </c>
      <c r="P151" s="313"/>
      <c r="Q151" s="313" t="str">
        <f>PEP!C9</f>
        <v>Hom/mês</v>
      </c>
      <c r="R151" s="313"/>
      <c r="S151" s="313"/>
      <c r="T151" s="313"/>
      <c r="U151" s="313">
        <f>PEP!G9</f>
        <v>9</v>
      </c>
      <c r="V151" s="313"/>
      <c r="W151" s="315">
        <f>PEP!I9</f>
        <v>0</v>
      </c>
      <c r="X151" s="336"/>
      <c r="Y151" s="324" t="s">
        <v>508</v>
      </c>
    </row>
    <row r="152" spans="14:29" hidden="1">
      <c r="N152" s="327" t="str">
        <f>PEP!B14</f>
        <v>E8889</v>
      </c>
      <c r="O152" s="313" t="str">
        <f>PEP!A14</f>
        <v>Veículo leve - 53 kW (sem motorista)</v>
      </c>
      <c r="P152" s="313"/>
      <c r="Q152" s="313" t="str">
        <f>PEP!C14</f>
        <v>Hora x mês</v>
      </c>
      <c r="R152" s="313"/>
      <c r="S152" s="313"/>
      <c r="T152" s="313"/>
      <c r="U152" s="313">
        <f>PEP!G14</f>
        <v>9</v>
      </c>
      <c r="V152" s="313"/>
      <c r="W152" s="315">
        <f>PEP!I14</f>
        <v>0</v>
      </c>
      <c r="X152" s="336"/>
      <c r="Y152" s="324"/>
    </row>
    <row r="153" spans="14:29" hidden="1">
      <c r="N153" s="327"/>
      <c r="O153" s="313"/>
      <c r="P153" s="313"/>
      <c r="Q153" s="313"/>
      <c r="R153" s="313"/>
      <c r="S153" s="313"/>
      <c r="T153" s="313"/>
      <c r="U153" s="313"/>
      <c r="V153" s="313"/>
      <c r="W153" s="312"/>
      <c r="X153" s="647">
        <f>SUM(W150:W152)</f>
        <v>0</v>
      </c>
      <c r="Y153" s="332"/>
      <c r="Z153" s="124">
        <f>PEP!I17</f>
        <v>0</v>
      </c>
    </row>
    <row r="154" spans="14:29" hidden="1">
      <c r="N154" s="325"/>
      <c r="O154" s="310"/>
      <c r="P154" s="653"/>
      <c r="Q154" s="310"/>
      <c r="R154" s="653"/>
      <c r="S154" s="653"/>
      <c r="T154" s="653"/>
      <c r="U154" s="310"/>
      <c r="V154" s="653"/>
      <c r="W154" s="311"/>
      <c r="X154" s="337"/>
      <c r="Y154" s="661"/>
    </row>
    <row r="155" spans="14:29" hidden="1">
      <c r="N155" s="323" t="str">
        <f>Consultoria!B9</f>
        <v>P8060</v>
      </c>
      <c r="O155" s="297" t="str">
        <f>Consultoria!A9</f>
        <v>Engenheiro consultor especial</v>
      </c>
      <c r="P155" s="297"/>
      <c r="Q155" s="297" t="str">
        <f>Consultoria!C9</f>
        <v>Hom/mês</v>
      </c>
      <c r="R155" s="297"/>
      <c r="S155" s="297"/>
      <c r="T155" s="297"/>
      <c r="U155" s="313">
        <f>Consultoria!G9</f>
        <v>10</v>
      </c>
      <c r="V155" s="313"/>
      <c r="W155" s="315">
        <f>Consultoria!I9</f>
        <v>0</v>
      </c>
      <c r="X155" s="336"/>
      <c r="Y155" s="324" t="s">
        <v>385</v>
      </c>
    </row>
    <row r="156" spans="14:29" hidden="1">
      <c r="N156" s="328"/>
      <c r="O156" s="329"/>
      <c r="P156" s="329"/>
      <c r="Q156" s="330"/>
      <c r="R156" s="330"/>
      <c r="S156" s="330"/>
      <c r="T156" s="330"/>
      <c r="U156" s="331"/>
      <c r="V156" s="331"/>
      <c r="W156" s="331"/>
      <c r="X156" s="645">
        <f>W155</f>
        <v>0</v>
      </c>
      <c r="Y156" s="332"/>
      <c r="Z156" s="124">
        <f>Consultoria!I12</f>
        <v>0</v>
      </c>
      <c r="AC156" s="124">
        <f>'Planilha Geral'!J29</f>
        <v>0</v>
      </c>
    </row>
    <row r="157" spans="14:29" hidden="1">
      <c r="N157" s="297"/>
      <c r="O157" s="275"/>
      <c r="P157" s="275"/>
      <c r="Q157" s="298"/>
      <c r="R157" s="298"/>
      <c r="S157" s="298"/>
      <c r="T157" s="298"/>
      <c r="U157" s="297"/>
      <c r="V157" s="297"/>
      <c r="W157" s="362"/>
      <c r="X157" s="118"/>
      <c r="Y157" s="118"/>
    </row>
    <row r="158" spans="14:29" hidden="1">
      <c r="N158" s="293" t="s">
        <v>5</v>
      </c>
      <c r="O158" s="293" t="s">
        <v>333</v>
      </c>
      <c r="P158" s="293"/>
      <c r="Q158" s="294" t="s">
        <v>6</v>
      </c>
      <c r="R158" s="294"/>
      <c r="S158" s="294"/>
      <c r="T158" s="294"/>
      <c r="U158" s="293" t="s">
        <v>334</v>
      </c>
      <c r="V158" s="293"/>
      <c r="W158" s="295" t="s">
        <v>12</v>
      </c>
      <c r="X158" s="118"/>
      <c r="Y158" s="118"/>
      <c r="AA158" s="124">
        <f>SUM(W48:W156)</f>
        <v>0</v>
      </c>
      <c r="AB158" s="124">
        <f>AA158*BDI!$D$20</f>
        <v>0</v>
      </c>
      <c r="AC158" s="124">
        <f>AA158+AB158</f>
        <v>0</v>
      </c>
    </row>
    <row r="159" spans="14:29" hidden="1">
      <c r="N159" s="297" t="s">
        <v>148</v>
      </c>
      <c r="O159" s="667" t="s">
        <v>509</v>
      </c>
      <c r="P159" s="297"/>
      <c r="Q159" s="298" t="s">
        <v>14</v>
      </c>
      <c r="R159" s="298"/>
      <c r="S159" s="298"/>
      <c r="T159" s="298"/>
      <c r="U159" s="313">
        <v>26</v>
      </c>
      <c r="V159" s="313"/>
      <c r="W159" s="315">
        <v>1003526.1600000001</v>
      </c>
      <c r="X159" s="316"/>
      <c r="Y159" s="118"/>
    </row>
    <row r="160" spans="14:29" hidden="1">
      <c r="N160" s="674" t="s">
        <v>163</v>
      </c>
      <c r="O160" s="675" t="s">
        <v>164</v>
      </c>
      <c r="P160" s="297"/>
      <c r="Q160" s="298" t="s">
        <v>14</v>
      </c>
      <c r="R160" s="298"/>
      <c r="S160" s="298"/>
      <c r="T160" s="298"/>
      <c r="U160" s="313">
        <v>26</v>
      </c>
      <c r="V160" s="313"/>
      <c r="W160" s="315">
        <v>718396.64</v>
      </c>
      <c r="X160" s="316"/>
      <c r="Y160" s="118"/>
    </row>
    <row r="161" spans="2:25" hidden="1">
      <c r="N161" s="674" t="s">
        <v>108</v>
      </c>
      <c r="O161" s="675" t="s">
        <v>109</v>
      </c>
      <c r="P161" s="297"/>
      <c r="Q161" s="298" t="s">
        <v>14</v>
      </c>
      <c r="R161" s="298"/>
      <c r="S161" s="298"/>
      <c r="T161" s="298"/>
      <c r="U161" s="313">
        <v>26</v>
      </c>
      <c r="V161" s="313"/>
      <c r="W161" s="315">
        <v>224653.52000000002</v>
      </c>
      <c r="X161" s="316"/>
      <c r="Y161" s="118"/>
    </row>
    <row r="162" spans="2:25" hidden="1">
      <c r="N162" s="674" t="s">
        <v>128</v>
      </c>
      <c r="O162" s="675" t="s">
        <v>129</v>
      </c>
      <c r="P162" s="297"/>
      <c r="Q162" s="298" t="s">
        <v>14</v>
      </c>
      <c r="R162" s="298"/>
      <c r="S162" s="298"/>
      <c r="T162" s="298"/>
      <c r="U162" s="313">
        <v>26</v>
      </c>
      <c r="V162" s="313"/>
      <c r="W162" s="315">
        <v>123864.52000000002</v>
      </c>
      <c r="X162" s="316"/>
      <c r="Y162" s="118"/>
    </row>
    <row r="163" spans="2:25" hidden="1">
      <c r="N163" s="674" t="s">
        <v>44</v>
      </c>
      <c r="O163" s="675" t="s">
        <v>45</v>
      </c>
      <c r="P163" s="297"/>
      <c r="Q163" s="298" t="s">
        <v>411</v>
      </c>
      <c r="R163" s="298"/>
      <c r="S163" s="298"/>
      <c r="T163" s="298"/>
      <c r="U163" s="313">
        <v>26</v>
      </c>
      <c r="V163" s="313"/>
      <c r="W163" s="315">
        <v>163637.75999999998</v>
      </c>
      <c r="X163" s="316"/>
      <c r="Y163" s="118"/>
    </row>
    <row r="164" spans="2:25" hidden="1">
      <c r="N164" s="674" t="s">
        <v>55</v>
      </c>
      <c r="O164" s="675" t="s">
        <v>358</v>
      </c>
      <c r="P164" s="297"/>
      <c r="Q164" s="298" t="s">
        <v>37</v>
      </c>
      <c r="R164" s="298"/>
      <c r="S164" s="298"/>
      <c r="T164" s="298"/>
      <c r="U164" s="313">
        <v>46.975000000000001</v>
      </c>
      <c r="V164" s="313"/>
      <c r="W164" s="315">
        <v>62325.4905</v>
      </c>
      <c r="X164" s="316"/>
      <c r="Y164" s="118"/>
    </row>
    <row r="165" spans="2:25" hidden="1">
      <c r="N165" s="674" t="s">
        <v>57</v>
      </c>
      <c r="O165" s="675" t="s">
        <v>354</v>
      </c>
      <c r="P165" s="297"/>
      <c r="Q165" s="298" t="s">
        <v>329</v>
      </c>
      <c r="R165" s="298"/>
      <c r="S165" s="298"/>
      <c r="T165" s="298"/>
      <c r="U165" s="313">
        <v>46.975000000000001</v>
      </c>
      <c r="V165" s="313"/>
      <c r="W165" s="315">
        <v>50108.24</v>
      </c>
      <c r="X165" s="316"/>
      <c r="Y165" s="118"/>
    </row>
    <row r="166" spans="2:25" hidden="1">
      <c r="N166" s="674" t="s">
        <v>72</v>
      </c>
      <c r="O166" s="675" t="s">
        <v>355</v>
      </c>
      <c r="P166" s="297"/>
      <c r="Q166" s="298" t="s">
        <v>329</v>
      </c>
      <c r="R166" s="298"/>
      <c r="S166" s="298"/>
      <c r="T166" s="298"/>
      <c r="U166" s="313">
        <v>46.975000000000001</v>
      </c>
      <c r="V166" s="313"/>
      <c r="W166" s="315">
        <v>20498.399999999998</v>
      </c>
      <c r="X166" s="316"/>
      <c r="Y166" s="118"/>
    </row>
    <row r="167" spans="2:25" hidden="1">
      <c r="N167" s="668" t="s">
        <v>163</v>
      </c>
      <c r="O167" s="669" t="s">
        <v>466</v>
      </c>
      <c r="P167" s="362"/>
      <c r="Q167" s="362" t="s">
        <v>14</v>
      </c>
      <c r="R167" s="362"/>
      <c r="S167" s="362"/>
      <c r="T167" s="362"/>
      <c r="U167" s="313">
        <v>26</v>
      </c>
      <c r="V167" s="313"/>
      <c r="W167" s="315">
        <v>718396.64</v>
      </c>
      <c r="X167" s="316"/>
      <c r="Y167" s="118"/>
    </row>
    <row r="168" spans="2:25" hidden="1">
      <c r="N168" s="668" t="s">
        <v>126</v>
      </c>
      <c r="O168" s="669" t="s">
        <v>127</v>
      </c>
      <c r="P168" s="362"/>
      <c r="Q168" s="362" t="s">
        <v>14</v>
      </c>
      <c r="R168" s="362"/>
      <c r="S168" s="362"/>
      <c r="T168" s="362"/>
      <c r="U168" s="313">
        <v>26</v>
      </c>
      <c r="V168" s="313"/>
      <c r="W168" s="315">
        <v>113503.52000000002</v>
      </c>
      <c r="X168" s="316"/>
      <c r="Y168" s="118"/>
    </row>
    <row r="169" spans="2:25" hidden="1">
      <c r="N169" s="668" t="s">
        <v>47</v>
      </c>
      <c r="O169" s="669" t="s">
        <v>74</v>
      </c>
      <c r="P169" s="362"/>
      <c r="Q169" s="362" t="s">
        <v>411</v>
      </c>
      <c r="R169" s="362"/>
      <c r="S169" s="362"/>
      <c r="T169" s="362"/>
      <c r="U169" s="313">
        <v>26</v>
      </c>
      <c r="V169" s="313"/>
      <c r="W169" s="315">
        <v>363654.72</v>
      </c>
      <c r="X169" s="316"/>
      <c r="Y169" s="118"/>
    </row>
    <row r="170" spans="2:25" hidden="1">
      <c r="N170" s="668" t="s">
        <v>36</v>
      </c>
      <c r="O170" s="669" t="s">
        <v>357</v>
      </c>
      <c r="P170" s="362"/>
      <c r="Q170" s="362" t="s">
        <v>37</v>
      </c>
      <c r="R170" s="362"/>
      <c r="S170" s="362"/>
      <c r="T170" s="362"/>
      <c r="U170" s="313">
        <v>24.82</v>
      </c>
      <c r="V170" s="313"/>
      <c r="W170" s="315">
        <v>31633.5864</v>
      </c>
      <c r="X170" s="316"/>
      <c r="Y170" s="118"/>
    </row>
    <row r="171" spans="2:25" hidden="1">
      <c r="N171" s="668" t="s">
        <v>55</v>
      </c>
      <c r="O171" s="669" t="s">
        <v>358</v>
      </c>
      <c r="P171" s="362"/>
      <c r="Q171" s="362" t="s">
        <v>37</v>
      </c>
      <c r="R171" s="362"/>
      <c r="S171" s="362"/>
      <c r="T171" s="362"/>
      <c r="U171" s="313">
        <v>37.975000000000001</v>
      </c>
      <c r="V171" s="313"/>
      <c r="W171" s="315">
        <v>50384.470500000003</v>
      </c>
      <c r="X171" s="316"/>
    </row>
    <row r="172" spans="2:25" hidden="1">
      <c r="N172" s="668" t="s">
        <v>60</v>
      </c>
      <c r="O172" s="669" t="s">
        <v>353</v>
      </c>
      <c r="P172" s="362"/>
      <c r="Q172" s="362" t="s">
        <v>329</v>
      </c>
      <c r="R172" s="362"/>
      <c r="S172" s="362"/>
      <c r="T172" s="362"/>
      <c r="U172" s="313">
        <v>24.82</v>
      </c>
      <c r="V172" s="313"/>
      <c r="W172" s="315">
        <v>2215.2000000000003</v>
      </c>
      <c r="X172" s="316"/>
    </row>
    <row r="173" spans="2:25" hidden="1">
      <c r="N173" s="668" t="s">
        <v>57</v>
      </c>
      <c r="O173" s="669" t="s">
        <v>354</v>
      </c>
      <c r="P173" s="362"/>
      <c r="Q173" s="362" t="s">
        <v>329</v>
      </c>
      <c r="R173" s="362"/>
      <c r="S173" s="362"/>
      <c r="T173" s="362"/>
      <c r="U173" s="313">
        <v>37.975000000000001</v>
      </c>
      <c r="V173" s="313"/>
      <c r="W173" s="315">
        <v>25054.12</v>
      </c>
      <c r="X173" s="316"/>
    </row>
    <row r="174" spans="2:25" hidden="1">
      <c r="N174" s="668" t="s">
        <v>73</v>
      </c>
      <c r="O174" s="669" t="s">
        <v>356</v>
      </c>
      <c r="P174" s="362"/>
      <c r="Q174" s="362" t="s">
        <v>329</v>
      </c>
      <c r="R174" s="362"/>
      <c r="S174" s="362"/>
      <c r="T174" s="362"/>
      <c r="U174" s="313">
        <v>24.82</v>
      </c>
      <c r="V174" s="313"/>
      <c r="W174" s="315">
        <v>13289.64</v>
      </c>
      <c r="X174" s="316"/>
      <c r="Y174" s="118"/>
    </row>
    <row r="175" spans="2:25" hidden="1">
      <c r="N175" s="668" t="s">
        <v>72</v>
      </c>
      <c r="O175" s="669" t="s">
        <v>355</v>
      </c>
      <c r="P175" s="362"/>
      <c r="Q175" s="362" t="s">
        <v>329</v>
      </c>
      <c r="R175" s="362"/>
      <c r="S175" s="362"/>
      <c r="T175" s="362"/>
      <c r="U175" s="313">
        <v>37.975000000000001</v>
      </c>
      <c r="V175" s="313"/>
      <c r="W175" s="315">
        <v>10249.199999999999</v>
      </c>
      <c r="X175" s="316"/>
      <c r="Y175" s="118"/>
    </row>
    <row r="176" spans="2:25" hidden="1">
      <c r="B176"/>
      <c r="C176"/>
      <c r="D176"/>
      <c r="E176" s="313"/>
      <c r="F176" s="315"/>
      <c r="G176" s="316"/>
      <c r="N176" s="668" t="s">
        <v>423</v>
      </c>
      <c r="O176" s="669" t="s">
        <v>316</v>
      </c>
      <c r="P176" s="362"/>
      <c r="Q176" s="362" t="s">
        <v>412</v>
      </c>
      <c r="R176" s="362"/>
      <c r="S176" s="362"/>
      <c r="T176" s="362"/>
      <c r="U176" s="313">
        <v>26</v>
      </c>
      <c r="V176" s="313"/>
      <c r="W176" s="315">
        <v>10398.752</v>
      </c>
    </row>
    <row r="177" spans="5:23" s="377" customFormat="1" hidden="1">
      <c r="E177" s="313"/>
      <c r="F177" s="315"/>
      <c r="G177" s="316"/>
      <c r="H177" s="118"/>
      <c r="N177" s="668" t="s">
        <v>223</v>
      </c>
      <c r="O177" s="669" t="s">
        <v>224</v>
      </c>
      <c r="P177" s="362"/>
      <c r="Q177" s="362" t="s">
        <v>14</v>
      </c>
      <c r="R177" s="362"/>
      <c r="S177" s="362"/>
      <c r="T177" s="362"/>
      <c r="U177" s="313">
        <v>26</v>
      </c>
      <c r="V177" s="313"/>
      <c r="W177" s="315">
        <v>178961.9</v>
      </c>
    </row>
    <row r="178" spans="5:23" s="377" customFormat="1" hidden="1">
      <c r="E178" s="313"/>
      <c r="F178" s="315"/>
      <c r="G178" s="316"/>
      <c r="H178" s="118"/>
      <c r="N178" s="668" t="s">
        <v>136</v>
      </c>
      <c r="O178" s="669" t="s">
        <v>137</v>
      </c>
      <c r="P178" s="362"/>
      <c r="Q178" s="362" t="s">
        <v>14</v>
      </c>
      <c r="R178" s="362"/>
      <c r="S178" s="362"/>
      <c r="T178" s="362"/>
      <c r="U178" s="313">
        <v>26</v>
      </c>
      <c r="V178" s="313"/>
      <c r="W178" s="315">
        <v>226255.9</v>
      </c>
    </row>
    <row r="179" spans="5:23" s="377" customFormat="1" hidden="1">
      <c r="E179" s="313"/>
      <c r="F179" s="315"/>
      <c r="G179" s="316"/>
      <c r="H179" s="118"/>
      <c r="N179" s="668" t="s">
        <v>44</v>
      </c>
      <c r="O179" s="669" t="s">
        <v>45</v>
      </c>
      <c r="P179" s="362"/>
      <c r="Q179" s="362" t="s">
        <v>411</v>
      </c>
      <c r="R179" s="362"/>
      <c r="S179" s="362"/>
      <c r="T179" s="362"/>
      <c r="U179" s="313">
        <v>26</v>
      </c>
      <c r="V179" s="313"/>
      <c r="W179" s="315">
        <v>163637.75999999998</v>
      </c>
    </row>
    <row r="180" spans="5:23" s="377" customFormat="1" hidden="1">
      <c r="E180" s="313"/>
      <c r="F180" s="315"/>
      <c r="G180" s="316"/>
      <c r="H180" s="118"/>
      <c r="N180" s="668" t="s">
        <v>55</v>
      </c>
      <c r="O180" s="669" t="s">
        <v>358</v>
      </c>
      <c r="P180" s="362"/>
      <c r="Q180" s="362" t="s">
        <v>37</v>
      </c>
      <c r="R180" s="362"/>
      <c r="S180" s="362"/>
      <c r="T180" s="362"/>
      <c r="U180" s="313">
        <v>37.975000000000001</v>
      </c>
      <c r="V180" s="313"/>
      <c r="W180" s="315">
        <v>50384.470500000003</v>
      </c>
    </row>
    <row r="181" spans="5:23" s="377" customFormat="1" hidden="1">
      <c r="E181" s="313"/>
      <c r="F181" s="315"/>
      <c r="G181" s="316"/>
      <c r="H181" s="118"/>
      <c r="N181" s="668" t="s">
        <v>57</v>
      </c>
      <c r="O181" s="669" t="s">
        <v>354</v>
      </c>
      <c r="P181" s="362"/>
      <c r="Q181" s="362" t="s">
        <v>59</v>
      </c>
      <c r="R181" s="362"/>
      <c r="S181" s="362"/>
      <c r="T181" s="362"/>
      <c r="U181" s="313">
        <v>37.975000000000001</v>
      </c>
      <c r="V181" s="313"/>
      <c r="W181" s="315">
        <v>25054.12</v>
      </c>
    </row>
    <row r="182" spans="5:23" s="377" customFormat="1" hidden="1">
      <c r="E182" s="313"/>
      <c r="F182" s="315"/>
      <c r="G182" s="316"/>
      <c r="H182" s="118"/>
      <c r="N182" s="668" t="s">
        <v>72</v>
      </c>
      <c r="O182" s="669" t="s">
        <v>355</v>
      </c>
      <c r="P182" s="362"/>
      <c r="Q182" s="362" t="s">
        <v>59</v>
      </c>
      <c r="R182" s="362"/>
      <c r="S182" s="362"/>
      <c r="T182" s="362"/>
      <c r="U182" s="313">
        <v>37.975000000000001</v>
      </c>
      <c r="V182" s="313"/>
      <c r="W182" s="315">
        <v>10249.199999999999</v>
      </c>
    </row>
    <row r="183" spans="5:23" s="377" customFormat="1" hidden="1">
      <c r="E183" s="313"/>
      <c r="F183" s="315"/>
      <c r="G183" s="316"/>
      <c r="H183" s="118"/>
      <c r="N183" s="668" t="s">
        <v>425</v>
      </c>
      <c r="O183" s="669" t="s">
        <v>296</v>
      </c>
      <c r="P183" s="362"/>
      <c r="Q183" s="362" t="s">
        <v>412</v>
      </c>
      <c r="R183" s="362"/>
      <c r="S183" s="362"/>
      <c r="T183" s="362"/>
      <c r="U183" s="313">
        <v>26</v>
      </c>
      <c r="V183" s="313"/>
      <c r="W183" s="315">
        <v>18032.1921</v>
      </c>
    </row>
    <row r="184" spans="5:23" s="377" customFormat="1" hidden="1">
      <c r="E184" s="313"/>
      <c r="F184" s="315"/>
      <c r="G184" s="316"/>
      <c r="H184" s="118"/>
      <c r="N184" s="668" t="s">
        <v>197</v>
      </c>
      <c r="O184" s="669" t="s">
        <v>198</v>
      </c>
      <c r="P184" s="362"/>
      <c r="Q184" s="362" t="s">
        <v>14</v>
      </c>
      <c r="R184" s="362"/>
      <c r="S184" s="362"/>
      <c r="T184" s="362"/>
      <c r="U184" s="313">
        <v>26</v>
      </c>
      <c r="V184" s="313"/>
      <c r="W184" s="315">
        <v>236636.92</v>
      </c>
    </row>
    <row r="185" spans="5:23" s="377" customFormat="1" hidden="1">
      <c r="E185" s="313"/>
      <c r="F185" s="315"/>
      <c r="G185" s="316"/>
      <c r="H185" s="118"/>
      <c r="N185" s="668" t="s">
        <v>126</v>
      </c>
      <c r="O185" s="669" t="s">
        <v>127</v>
      </c>
      <c r="P185" s="362"/>
      <c r="Q185" s="362" t="s">
        <v>14</v>
      </c>
      <c r="R185" s="362"/>
      <c r="S185" s="362"/>
      <c r="T185" s="362"/>
      <c r="U185" s="313">
        <v>26</v>
      </c>
      <c r="V185" s="313"/>
      <c r="W185" s="315">
        <v>113503.52000000002</v>
      </c>
    </row>
    <row r="186" spans="5:23" s="377" customFormat="1" hidden="1">
      <c r="E186" s="313"/>
      <c r="F186" s="315"/>
      <c r="G186" s="316"/>
      <c r="H186" s="118"/>
      <c r="N186" s="668" t="s">
        <v>44</v>
      </c>
      <c r="O186" s="669" t="s">
        <v>45</v>
      </c>
      <c r="P186" s="362"/>
      <c r="Q186" s="362" t="s">
        <v>411</v>
      </c>
      <c r="R186" s="362"/>
      <c r="S186" s="362"/>
      <c r="T186" s="362"/>
      <c r="U186" s="313">
        <v>26</v>
      </c>
      <c r="V186" s="313"/>
      <c r="W186" s="315">
        <v>163637.75999999998</v>
      </c>
    </row>
    <row r="187" spans="5:23" s="377" customFormat="1" hidden="1">
      <c r="E187" s="313"/>
      <c r="F187" s="315"/>
      <c r="G187" s="316"/>
      <c r="H187" s="118"/>
      <c r="N187" s="668" t="s">
        <v>55</v>
      </c>
      <c r="O187" s="669" t="s">
        <v>358</v>
      </c>
      <c r="P187" s="362"/>
      <c r="Q187" s="362" t="s">
        <v>37</v>
      </c>
      <c r="R187" s="362"/>
      <c r="S187" s="362"/>
      <c r="T187" s="362"/>
      <c r="U187" s="313">
        <v>37.975000000000001</v>
      </c>
      <c r="V187" s="313"/>
      <c r="W187" s="315">
        <v>50384.470500000003</v>
      </c>
    </row>
    <row r="188" spans="5:23" s="377" customFormat="1" hidden="1">
      <c r="E188" s="313"/>
      <c r="F188" s="315"/>
      <c r="G188" s="316"/>
      <c r="H188" s="118"/>
      <c r="N188" s="668" t="s">
        <v>57</v>
      </c>
      <c r="O188" s="669" t="s">
        <v>354</v>
      </c>
      <c r="P188" s="362"/>
      <c r="Q188" s="362" t="s">
        <v>59</v>
      </c>
      <c r="R188" s="362"/>
      <c r="S188" s="362"/>
      <c r="T188" s="362"/>
      <c r="U188" s="313">
        <v>37.975000000000001</v>
      </c>
      <c r="V188" s="313"/>
      <c r="W188" s="315">
        <v>25054.12</v>
      </c>
    </row>
    <row r="189" spans="5:23" s="377" customFormat="1" hidden="1">
      <c r="E189" s="313"/>
      <c r="F189" s="315"/>
      <c r="G189" s="316"/>
      <c r="H189" s="118"/>
      <c r="N189" s="668" t="s">
        <v>72</v>
      </c>
      <c r="O189" s="669" t="s">
        <v>355</v>
      </c>
      <c r="P189" s="362"/>
      <c r="Q189" s="362" t="s">
        <v>59</v>
      </c>
      <c r="R189" s="362"/>
      <c r="S189" s="362"/>
      <c r="T189" s="362"/>
      <c r="U189" s="313">
        <v>37.975000000000001</v>
      </c>
      <c r="V189" s="313"/>
      <c r="W189" s="315">
        <v>10249.199999999999</v>
      </c>
    </row>
    <row r="190" spans="5:23" s="377" customFormat="1" hidden="1">
      <c r="E190" s="313"/>
      <c r="F190" s="315"/>
      <c r="G190" s="316"/>
      <c r="H190" s="118"/>
      <c r="N190" s="668" t="s">
        <v>456</v>
      </c>
      <c r="O190" s="669" t="s">
        <v>295</v>
      </c>
      <c r="P190" s="362"/>
      <c r="Q190" s="362" t="s">
        <v>412</v>
      </c>
      <c r="R190" s="362"/>
      <c r="S190" s="362"/>
      <c r="T190" s="362"/>
      <c r="U190" s="313">
        <v>26</v>
      </c>
      <c r="V190" s="313"/>
      <c r="W190" s="315">
        <v>146533.77414000002</v>
      </c>
    </row>
    <row r="191" spans="5:23" s="377" customFormat="1" hidden="1">
      <c r="E191" s="313"/>
      <c r="F191" s="315"/>
      <c r="G191" s="316"/>
      <c r="H191" s="118"/>
      <c r="N191" s="668" t="s">
        <v>163</v>
      </c>
      <c r="O191" s="669" t="s">
        <v>512</v>
      </c>
      <c r="P191" s="362"/>
      <c r="Q191" s="362" t="s">
        <v>14</v>
      </c>
      <c r="R191" s="362"/>
      <c r="S191" s="362"/>
      <c r="T191" s="362"/>
      <c r="U191" s="313">
        <v>9</v>
      </c>
      <c r="V191" s="313"/>
      <c r="W191" s="315">
        <v>248675.76</v>
      </c>
    </row>
    <row r="192" spans="5:23" s="377" customFormat="1" hidden="1">
      <c r="E192" s="313"/>
      <c r="F192" s="315"/>
      <c r="G192" s="316"/>
      <c r="H192" s="118"/>
      <c r="N192" s="668" t="s">
        <v>126</v>
      </c>
      <c r="O192" s="669" t="s">
        <v>127</v>
      </c>
      <c r="P192" s="362"/>
      <c r="Q192" s="362" t="s">
        <v>14</v>
      </c>
      <c r="R192" s="362"/>
      <c r="S192" s="362"/>
      <c r="T192" s="362"/>
      <c r="U192" s="313">
        <v>9</v>
      </c>
      <c r="V192" s="313"/>
      <c r="W192" s="315">
        <v>39289.680000000008</v>
      </c>
    </row>
    <row r="193" spans="2:26" s="377" customFormat="1" hidden="1">
      <c r="E193" s="313"/>
      <c r="F193" s="315"/>
      <c r="G193" s="316"/>
      <c r="H193" s="118"/>
      <c r="N193" s="668" t="s">
        <v>47</v>
      </c>
      <c r="O193" s="669" t="s">
        <v>74</v>
      </c>
      <c r="P193" s="362"/>
      <c r="Q193" s="362" t="s">
        <v>411</v>
      </c>
      <c r="R193" s="362"/>
      <c r="S193" s="362"/>
      <c r="T193" s="362"/>
      <c r="U193" s="313">
        <v>9</v>
      </c>
      <c r="V193" s="313"/>
      <c r="W193" s="315">
        <v>125880.48</v>
      </c>
    </row>
    <row r="194" spans="2:26" s="377" customFormat="1" hidden="1">
      <c r="E194" s="313"/>
      <c r="F194" s="315"/>
      <c r="G194" s="316"/>
      <c r="H194" s="118"/>
      <c r="N194" s="668" t="s">
        <v>424</v>
      </c>
      <c r="O194" s="669" t="s">
        <v>317</v>
      </c>
      <c r="P194" s="362"/>
      <c r="Q194" s="362" t="s">
        <v>412</v>
      </c>
      <c r="R194" s="362"/>
      <c r="S194" s="362"/>
      <c r="T194" s="362"/>
      <c r="U194" s="313">
        <v>33</v>
      </c>
      <c r="V194" s="313"/>
      <c r="W194" s="315">
        <v>313594.36416</v>
      </c>
    </row>
    <row r="195" spans="2:26" s="377" customFormat="1" hidden="1">
      <c r="E195" s="313"/>
      <c r="F195" s="315"/>
      <c r="G195" s="316"/>
      <c r="H195" s="118"/>
      <c r="N195" s="668" t="s">
        <v>163</v>
      </c>
      <c r="O195" s="669" t="s">
        <v>512</v>
      </c>
      <c r="P195" s="668"/>
      <c r="Q195" s="668" t="s">
        <v>14</v>
      </c>
      <c r="R195" s="668"/>
      <c r="S195" s="668"/>
      <c r="T195" s="668"/>
      <c r="U195" s="670">
        <v>4</v>
      </c>
      <c r="V195" s="670"/>
      <c r="W195" s="671">
        <v>110522.56</v>
      </c>
    </row>
    <row r="196" spans="2:26" hidden="1">
      <c r="B196"/>
      <c r="C196"/>
      <c r="D196"/>
      <c r="E196" s="313"/>
      <c r="F196" s="315"/>
      <c r="G196" s="316"/>
      <c r="N196" s="672" t="s">
        <v>47</v>
      </c>
      <c r="O196" s="673" t="s">
        <v>74</v>
      </c>
      <c r="P196" s="672"/>
      <c r="Q196" s="672" t="s">
        <v>411</v>
      </c>
      <c r="R196" s="672"/>
      <c r="S196" s="672"/>
      <c r="T196" s="672"/>
      <c r="U196" s="670">
        <v>4</v>
      </c>
      <c r="V196" s="668"/>
      <c r="W196" s="671">
        <v>55946.879999999997</v>
      </c>
    </row>
    <row r="197" spans="2:26" hidden="1">
      <c r="B197"/>
      <c r="C197"/>
      <c r="D197"/>
      <c r="E197" s="313"/>
      <c r="F197" s="315"/>
      <c r="G197" s="316"/>
      <c r="N197" s="672" t="s">
        <v>185</v>
      </c>
      <c r="O197" s="673" t="s">
        <v>186</v>
      </c>
      <c r="P197" s="672"/>
      <c r="Q197" s="672" t="s">
        <v>14</v>
      </c>
      <c r="R197" s="672"/>
      <c r="S197" s="672"/>
      <c r="T197" s="672"/>
      <c r="U197" s="670">
        <v>9</v>
      </c>
      <c r="V197" s="668"/>
      <c r="W197" s="671">
        <v>240826.13999999998</v>
      </c>
      <c r="X197" s="124"/>
      <c r="Y197" s="124"/>
      <c r="Z197" s="124"/>
    </row>
    <row r="198" spans="2:26" hidden="1">
      <c r="B198"/>
      <c r="C198"/>
      <c r="D198"/>
      <c r="E198" s="313"/>
      <c r="F198" s="315"/>
      <c r="G198" s="316"/>
      <c r="N198" s="672" t="s">
        <v>126</v>
      </c>
      <c r="O198" s="673" t="s">
        <v>127</v>
      </c>
      <c r="P198" s="672"/>
      <c r="Q198" s="672" t="s">
        <v>14</v>
      </c>
      <c r="R198" s="672"/>
      <c r="S198" s="672"/>
      <c r="T198" s="672"/>
      <c r="U198" s="670">
        <v>9</v>
      </c>
      <c r="V198" s="672"/>
      <c r="W198" s="671">
        <v>39289.680000000008</v>
      </c>
    </row>
    <row r="199" spans="2:26" hidden="1">
      <c r="B199"/>
      <c r="C199"/>
      <c r="D199"/>
      <c r="E199" s="313"/>
      <c r="F199" s="315"/>
      <c r="G199" s="316"/>
      <c r="N199" s="672" t="s">
        <v>47</v>
      </c>
      <c r="O199" s="673" t="s">
        <v>74</v>
      </c>
      <c r="P199" s="672"/>
      <c r="Q199" s="672" t="s">
        <v>411</v>
      </c>
      <c r="R199" s="672"/>
      <c r="S199" s="672"/>
      <c r="T199" s="672"/>
      <c r="U199" s="670">
        <v>9</v>
      </c>
      <c r="V199" s="672"/>
      <c r="W199" s="671">
        <v>125880.48</v>
      </c>
    </row>
    <row r="200" spans="2:26" hidden="1">
      <c r="B200"/>
      <c r="C200"/>
      <c r="D200"/>
      <c r="E200" s="313"/>
      <c r="F200" s="315"/>
      <c r="G200" s="316"/>
      <c r="N200" s="672" t="s">
        <v>55</v>
      </c>
      <c r="O200" s="673" t="s">
        <v>358</v>
      </c>
      <c r="P200" s="672"/>
      <c r="Q200" s="672" t="s">
        <v>37</v>
      </c>
      <c r="R200" s="672"/>
      <c r="S200" s="672"/>
      <c r="T200" s="672"/>
      <c r="U200" s="670">
        <v>37.975000000000001</v>
      </c>
      <c r="V200" s="672"/>
      <c r="W200" s="671">
        <v>17440.778250000003</v>
      </c>
    </row>
    <row r="201" spans="2:26" hidden="1">
      <c r="B201"/>
      <c r="C201"/>
      <c r="D201"/>
      <c r="E201" s="313"/>
      <c r="F201" s="315"/>
      <c r="G201" s="316"/>
      <c r="N201" s="672" t="s">
        <v>57</v>
      </c>
      <c r="O201" s="673" t="s">
        <v>354</v>
      </c>
      <c r="P201" s="672"/>
      <c r="Q201" s="672" t="s">
        <v>59</v>
      </c>
      <c r="R201" s="672"/>
      <c r="S201" s="672"/>
      <c r="T201" s="672"/>
      <c r="U201" s="670">
        <v>37.975000000000001</v>
      </c>
      <c r="V201" s="672"/>
      <c r="W201" s="671">
        <v>8672.58</v>
      </c>
    </row>
    <row r="202" spans="2:26" hidden="1">
      <c r="B202"/>
      <c r="C202"/>
      <c r="D202"/>
      <c r="E202" s="313"/>
      <c r="F202" s="315"/>
      <c r="G202" s="316"/>
      <c r="N202" s="672" t="s">
        <v>72</v>
      </c>
      <c r="O202" s="673" t="s">
        <v>355</v>
      </c>
      <c r="P202" s="672"/>
      <c r="Q202" s="672" t="s">
        <v>59</v>
      </c>
      <c r="R202" s="672"/>
      <c r="S202" s="672"/>
      <c r="T202" s="672"/>
      <c r="U202" s="670">
        <v>37.975000000000001</v>
      </c>
      <c r="V202" s="672"/>
      <c r="W202" s="671">
        <v>3547.7999999999997</v>
      </c>
    </row>
    <row r="203" spans="2:26" hidden="1">
      <c r="B203"/>
      <c r="C203"/>
      <c r="D203"/>
      <c r="E203" s="313"/>
      <c r="F203" s="315"/>
      <c r="G203" s="316"/>
      <c r="N203" s="672" t="s">
        <v>426</v>
      </c>
      <c r="O203" s="673" t="s">
        <v>318</v>
      </c>
      <c r="P203" s="672"/>
      <c r="Q203" s="672" t="s">
        <v>412</v>
      </c>
      <c r="R203" s="672"/>
      <c r="S203" s="672"/>
      <c r="T203" s="672"/>
      <c r="U203" s="670">
        <v>9</v>
      </c>
      <c r="V203" s="672"/>
      <c r="W203" s="671">
        <v>21288.802319999999</v>
      </c>
    </row>
    <row r="204" spans="2:26" hidden="1">
      <c r="B204"/>
      <c r="C204"/>
      <c r="D204"/>
      <c r="E204"/>
      <c r="F204"/>
      <c r="G204" s="316"/>
      <c r="N204" s="672" t="s">
        <v>185</v>
      </c>
      <c r="O204" s="673" t="s">
        <v>512</v>
      </c>
      <c r="P204" s="672"/>
      <c r="Q204" s="672" t="s">
        <v>14</v>
      </c>
      <c r="R204" s="672"/>
      <c r="S204" s="672"/>
      <c r="T204" s="672"/>
      <c r="U204" s="670">
        <v>12</v>
      </c>
      <c r="V204" s="672"/>
      <c r="W204" s="671">
        <v>321101.52</v>
      </c>
    </row>
    <row r="205" spans="2:26" hidden="1">
      <c r="B205"/>
      <c r="C205"/>
      <c r="D205"/>
      <c r="E205"/>
      <c r="F205"/>
      <c r="G205" s="316"/>
      <c r="N205" s="672" t="s">
        <v>126</v>
      </c>
      <c r="O205" s="673" t="s">
        <v>127</v>
      </c>
      <c r="P205" s="672"/>
      <c r="Q205" s="672" t="s">
        <v>14</v>
      </c>
      <c r="R205" s="672"/>
      <c r="S205" s="672"/>
      <c r="T205" s="672"/>
      <c r="U205" s="670">
        <v>12</v>
      </c>
      <c r="V205" s="672"/>
      <c r="W205" s="671">
        <v>52386.240000000005</v>
      </c>
    </row>
    <row r="206" spans="2:26" hidden="1">
      <c r="B206"/>
      <c r="C206"/>
      <c r="D206"/>
      <c r="E206"/>
      <c r="F206"/>
      <c r="G206" s="316"/>
      <c r="N206" s="672" t="s">
        <v>47</v>
      </c>
      <c r="O206" s="673" t="s">
        <v>74</v>
      </c>
      <c r="P206" s="672"/>
      <c r="Q206" s="672" t="s">
        <v>411</v>
      </c>
      <c r="R206" s="672"/>
      <c r="S206" s="672"/>
      <c r="T206" s="672"/>
      <c r="U206" s="670">
        <v>12</v>
      </c>
      <c r="V206" s="672"/>
      <c r="W206" s="671">
        <v>167840.63999999998</v>
      </c>
    </row>
    <row r="207" spans="2:26" hidden="1">
      <c r="B207"/>
      <c r="C207"/>
      <c r="D207"/>
      <c r="E207"/>
      <c r="F207"/>
      <c r="G207" s="316"/>
      <c r="N207" s="672" t="s">
        <v>55</v>
      </c>
      <c r="O207" s="673" t="s">
        <v>358</v>
      </c>
      <c r="P207" s="672"/>
      <c r="Q207" s="672" t="s">
        <v>37</v>
      </c>
      <c r="R207" s="672"/>
      <c r="S207" s="672"/>
      <c r="T207" s="672"/>
      <c r="U207" s="670">
        <v>37.975000000000001</v>
      </c>
      <c r="V207" s="672"/>
      <c r="W207" s="671">
        <v>23254.371000000003</v>
      </c>
    </row>
    <row r="208" spans="2:26" hidden="1">
      <c r="B208"/>
      <c r="C208"/>
      <c r="D208"/>
      <c r="E208"/>
      <c r="F208"/>
      <c r="G208" s="316"/>
      <c r="N208" s="672" t="s">
        <v>57</v>
      </c>
      <c r="O208" s="673" t="s">
        <v>354</v>
      </c>
      <c r="P208" s="672"/>
      <c r="Q208" s="672" t="s">
        <v>59</v>
      </c>
      <c r="R208" s="672"/>
      <c r="S208" s="672"/>
      <c r="T208" s="672"/>
      <c r="U208" s="670">
        <v>37.975000000000001</v>
      </c>
      <c r="V208" s="672"/>
      <c r="W208" s="671">
        <v>11563.44</v>
      </c>
    </row>
    <row r="209" spans="2:23" hidden="1">
      <c r="B209"/>
      <c r="C209"/>
      <c r="D209"/>
      <c r="E209"/>
      <c r="F209"/>
      <c r="G209" s="316"/>
      <c r="N209" s="672" t="s">
        <v>72</v>
      </c>
      <c r="O209" s="673" t="s">
        <v>355</v>
      </c>
      <c r="P209" s="672"/>
      <c r="Q209" s="672" t="s">
        <v>59</v>
      </c>
      <c r="R209" s="672"/>
      <c r="S209" s="672"/>
      <c r="T209" s="672"/>
      <c r="U209" s="670">
        <v>37.975000000000001</v>
      </c>
      <c r="V209" s="672"/>
      <c r="W209" s="671">
        <v>4730.3999999999996</v>
      </c>
    </row>
    <row r="210" spans="2:23" hidden="1">
      <c r="B210"/>
      <c r="C210"/>
      <c r="D210"/>
      <c r="N210" s="672" t="s">
        <v>463</v>
      </c>
      <c r="O210" s="673" t="s">
        <v>318</v>
      </c>
      <c r="P210" s="672"/>
      <c r="Q210" s="672" t="s">
        <v>412</v>
      </c>
      <c r="R210" s="672"/>
      <c r="S210" s="672"/>
      <c r="T210" s="672"/>
      <c r="U210" s="670">
        <v>12</v>
      </c>
      <c r="V210" s="672"/>
      <c r="W210" s="671">
        <v>28385.069759999998</v>
      </c>
    </row>
    <row r="211" spans="2:23" hidden="1">
      <c r="B211"/>
      <c r="C211"/>
      <c r="D211"/>
      <c r="N211" s="378" t="s">
        <v>136</v>
      </c>
      <c r="O211" s="212" t="s">
        <v>137</v>
      </c>
      <c r="P211" s="378"/>
      <c r="Q211" s="378" t="s">
        <v>14</v>
      </c>
      <c r="R211" s="378"/>
      <c r="S211" s="378"/>
      <c r="T211" s="378"/>
      <c r="U211" s="313">
        <v>18</v>
      </c>
      <c r="V211" s="378"/>
      <c r="W211" s="315">
        <v>156638.69999999998</v>
      </c>
    </row>
    <row r="212" spans="2:23" hidden="1">
      <c r="B212"/>
      <c r="C212"/>
      <c r="D212"/>
      <c r="N212" s="378" t="s">
        <v>236</v>
      </c>
      <c r="O212" s="212" t="s">
        <v>237</v>
      </c>
      <c r="P212" s="378"/>
      <c r="Q212" s="378" t="s">
        <v>14</v>
      </c>
      <c r="R212" s="378"/>
      <c r="S212" s="378"/>
      <c r="T212" s="378"/>
      <c r="U212" s="313">
        <v>9</v>
      </c>
      <c r="V212" s="378"/>
      <c r="W212" s="315">
        <v>58009.23</v>
      </c>
    </row>
    <row r="213" spans="2:23" hidden="1">
      <c r="B213"/>
      <c r="C213"/>
      <c r="D213"/>
      <c r="N213" s="378" t="s">
        <v>126</v>
      </c>
      <c r="O213" s="212" t="s">
        <v>127</v>
      </c>
      <c r="P213" s="378"/>
      <c r="Q213" s="378" t="s">
        <v>14</v>
      </c>
      <c r="R213" s="378"/>
      <c r="S213" s="378"/>
      <c r="T213" s="378"/>
      <c r="U213" s="313">
        <v>18</v>
      </c>
      <c r="V213" s="378"/>
      <c r="W213" s="315">
        <v>78579.360000000015</v>
      </c>
    </row>
    <row r="214" spans="2:23" hidden="1">
      <c r="B214"/>
      <c r="C214"/>
      <c r="D214"/>
      <c r="N214" s="378" t="s">
        <v>47</v>
      </c>
      <c r="O214" s="212" t="s">
        <v>74</v>
      </c>
      <c r="P214" s="378"/>
      <c r="Q214" s="378" t="s">
        <v>411</v>
      </c>
      <c r="R214" s="378"/>
      <c r="S214" s="378"/>
      <c r="T214" s="378"/>
      <c r="U214" s="313">
        <v>9</v>
      </c>
      <c r="V214" s="378"/>
      <c r="W214" s="315">
        <v>125880.48</v>
      </c>
    </row>
    <row r="215" spans="2:23" hidden="1">
      <c r="B215"/>
      <c r="C215"/>
      <c r="D215"/>
      <c r="N215" s="378" t="s">
        <v>55</v>
      </c>
      <c r="O215" s="212" t="s">
        <v>358</v>
      </c>
      <c r="P215" s="378"/>
      <c r="Q215" s="378" t="s">
        <v>37</v>
      </c>
      <c r="R215" s="378"/>
      <c r="S215" s="378"/>
      <c r="T215" s="378"/>
      <c r="U215" s="313">
        <v>51.475000000000001</v>
      </c>
      <c r="V215" s="378"/>
      <c r="W215" s="315">
        <v>23640.923250000003</v>
      </c>
    </row>
    <row r="216" spans="2:23" hidden="1">
      <c r="B216"/>
      <c r="C216"/>
      <c r="D216"/>
      <c r="N216" s="378" t="s">
        <v>57</v>
      </c>
      <c r="O216" s="212" t="s">
        <v>354</v>
      </c>
      <c r="P216" s="378"/>
      <c r="Q216" s="378" t="s">
        <v>59</v>
      </c>
      <c r="R216" s="378"/>
      <c r="S216" s="378"/>
      <c r="T216" s="378"/>
      <c r="U216" s="313">
        <v>51.475000000000001</v>
      </c>
      <c r="V216" s="378"/>
      <c r="W216" s="315">
        <v>21681.45</v>
      </c>
    </row>
    <row r="217" spans="2:23" hidden="1">
      <c r="B217"/>
      <c r="C217"/>
      <c r="D217"/>
      <c r="N217" s="378" t="s">
        <v>72</v>
      </c>
      <c r="O217" s="212" t="s">
        <v>355</v>
      </c>
      <c r="P217" s="378"/>
      <c r="Q217" s="378" t="s">
        <v>59</v>
      </c>
      <c r="R217" s="378"/>
      <c r="S217" s="378"/>
      <c r="T217" s="378"/>
      <c r="U217" s="313">
        <v>51.475000000000001</v>
      </c>
      <c r="V217" s="378"/>
      <c r="W217" s="315">
        <v>8869.5</v>
      </c>
    </row>
    <row r="218" spans="2:23" hidden="1">
      <c r="B218"/>
      <c r="C218"/>
      <c r="D218"/>
      <c r="N218" s="378" t="s">
        <v>510</v>
      </c>
      <c r="O218" s="212" t="s">
        <v>321</v>
      </c>
      <c r="P218" s="378"/>
      <c r="Q218" s="378" t="s">
        <v>412</v>
      </c>
      <c r="R218" s="378"/>
      <c r="S218" s="378"/>
      <c r="T218" s="378"/>
      <c r="U218" s="313">
        <v>9</v>
      </c>
      <c r="V218" s="362"/>
      <c r="W218" s="315">
        <v>13995.474569999998</v>
      </c>
    </row>
    <row r="219" spans="2:23" hidden="1">
      <c r="N219" s="378" t="s">
        <v>511</v>
      </c>
      <c r="O219" s="212" t="s">
        <v>322</v>
      </c>
      <c r="P219" s="378"/>
      <c r="Q219" s="378" t="s">
        <v>412</v>
      </c>
      <c r="R219" s="378"/>
      <c r="S219" s="378"/>
      <c r="T219" s="378"/>
      <c r="U219" s="313">
        <v>9</v>
      </c>
      <c r="V219" s="362"/>
      <c r="W219" s="315">
        <v>69036.500610000003</v>
      </c>
    </row>
    <row r="220" spans="2:23" hidden="1">
      <c r="N220" s="378" t="s">
        <v>136</v>
      </c>
      <c r="O220" s="212" t="s">
        <v>137</v>
      </c>
      <c r="P220" s="378"/>
      <c r="Q220" s="378" t="s">
        <v>14</v>
      </c>
      <c r="R220" s="378"/>
      <c r="S220" s="378"/>
      <c r="T220" s="378"/>
      <c r="U220" s="313">
        <v>13</v>
      </c>
      <c r="V220" s="378"/>
      <c r="W220" s="315">
        <v>113127.95</v>
      </c>
    </row>
    <row r="221" spans="2:23" hidden="1">
      <c r="N221" s="378" t="s">
        <v>203</v>
      </c>
      <c r="O221" s="212" t="s">
        <v>204</v>
      </c>
      <c r="P221" s="378"/>
      <c r="Q221" s="378" t="s">
        <v>14</v>
      </c>
      <c r="R221" s="378"/>
      <c r="S221" s="378"/>
      <c r="T221" s="378"/>
      <c r="U221" s="313">
        <v>13</v>
      </c>
      <c r="V221" s="378"/>
      <c r="W221" s="315">
        <v>300014.39</v>
      </c>
    </row>
    <row r="222" spans="2:23" hidden="1">
      <c r="N222" s="378" t="s">
        <v>47</v>
      </c>
      <c r="O222" s="378" t="s">
        <v>74</v>
      </c>
      <c r="P222" s="378"/>
      <c r="Q222" s="378" t="s">
        <v>411</v>
      </c>
      <c r="R222" s="378"/>
      <c r="S222" s="378"/>
      <c r="T222" s="378"/>
      <c r="U222" s="378">
        <v>26</v>
      </c>
      <c r="V222" s="378"/>
      <c r="W222" s="378">
        <v>363654.72</v>
      </c>
    </row>
    <row r="223" spans="2:23" hidden="1">
      <c r="N223" s="378" t="s">
        <v>55</v>
      </c>
      <c r="O223" s="378" t="s">
        <v>358</v>
      </c>
      <c r="P223" s="378"/>
      <c r="Q223" s="378" t="s">
        <v>37</v>
      </c>
      <c r="R223" s="378"/>
      <c r="S223" s="378"/>
      <c r="T223" s="378"/>
      <c r="U223" s="378">
        <v>37.975000000000001</v>
      </c>
      <c r="V223" s="378"/>
      <c r="W223" s="378">
        <v>50384.470500000003</v>
      </c>
    </row>
    <row r="224" spans="2:23" hidden="1">
      <c r="N224" s="378" t="s">
        <v>57</v>
      </c>
      <c r="O224" s="378" t="s">
        <v>354</v>
      </c>
      <c r="P224" s="378"/>
      <c r="Q224" s="378" t="s">
        <v>59</v>
      </c>
      <c r="R224" s="378"/>
      <c r="S224" s="378"/>
      <c r="T224" s="378"/>
      <c r="U224" s="378">
        <v>37.975000000000001</v>
      </c>
      <c r="V224" s="378"/>
      <c r="W224" s="378">
        <v>25054.12</v>
      </c>
    </row>
    <row r="225" spans="14:25" hidden="1">
      <c r="N225" s="378" t="s">
        <v>72</v>
      </c>
      <c r="O225" s="378" t="s">
        <v>355</v>
      </c>
      <c r="P225" s="378"/>
      <c r="Q225" s="378" t="s">
        <v>59</v>
      </c>
      <c r="R225" s="378"/>
      <c r="S225" s="378"/>
      <c r="T225" s="378"/>
      <c r="U225" s="378">
        <v>37.975000000000001</v>
      </c>
      <c r="V225" s="378"/>
      <c r="W225" s="378">
        <v>10249.199999999999</v>
      </c>
    </row>
    <row r="226" spans="14:25" hidden="1">
      <c r="N226" s="676" t="s">
        <v>464</v>
      </c>
      <c r="O226" s="676" t="s">
        <v>318</v>
      </c>
      <c r="P226" s="676"/>
      <c r="Q226" s="676" t="s">
        <v>412</v>
      </c>
      <c r="R226" s="676"/>
      <c r="S226" s="676"/>
      <c r="T226" s="676"/>
      <c r="U226" s="676">
        <v>26</v>
      </c>
      <c r="V226" s="676"/>
      <c r="W226" s="676">
        <v>31398.817839999996</v>
      </c>
      <c r="X226" s="81"/>
    </row>
    <row r="227" spans="14:25" ht="18" hidden="1" customHeight="1">
      <c r="N227" s="378" t="s">
        <v>136</v>
      </c>
      <c r="O227" s="378" t="s">
        <v>137</v>
      </c>
      <c r="P227" s="378"/>
      <c r="Q227" s="378" t="s">
        <v>14</v>
      </c>
      <c r="R227" s="378"/>
      <c r="S227" s="378"/>
      <c r="T227" s="378"/>
      <c r="U227" s="313">
        <v>13</v>
      </c>
      <c r="V227" s="378"/>
      <c r="W227" s="315">
        <v>113127.95</v>
      </c>
    </row>
    <row r="228" spans="14:25" ht="18" hidden="1" customHeight="1">
      <c r="N228" s="378" t="s">
        <v>203</v>
      </c>
      <c r="O228" s="378" t="s">
        <v>204</v>
      </c>
      <c r="P228" s="378"/>
      <c r="Q228" s="378" t="s">
        <v>14</v>
      </c>
      <c r="R228" s="378"/>
      <c r="S228" s="378"/>
      <c r="T228" s="378"/>
      <c r="U228" s="313">
        <v>13</v>
      </c>
      <c r="V228" s="378"/>
      <c r="W228" s="315">
        <v>300014.39</v>
      </c>
    </row>
    <row r="229" spans="14:25" ht="18" hidden="1" customHeight="1">
      <c r="N229" s="378" t="s">
        <v>44</v>
      </c>
      <c r="O229" s="378" t="s">
        <v>45</v>
      </c>
      <c r="P229" s="378"/>
      <c r="Q229" s="378" t="s">
        <v>411</v>
      </c>
      <c r="R229" s="378"/>
      <c r="S229" s="378"/>
      <c r="T229" s="378"/>
      <c r="U229" s="313">
        <v>26</v>
      </c>
      <c r="V229" s="378"/>
      <c r="W229" s="315">
        <v>163637.75999999998</v>
      </c>
    </row>
    <row r="230" spans="14:25" ht="18" hidden="1" customHeight="1">
      <c r="N230" s="378" t="s">
        <v>55</v>
      </c>
      <c r="O230" s="378" t="s">
        <v>358</v>
      </c>
      <c r="P230" s="378"/>
      <c r="Q230" s="378" t="s">
        <v>37</v>
      </c>
      <c r="R230" s="378"/>
      <c r="S230" s="378"/>
      <c r="T230" s="378"/>
      <c r="U230" s="313">
        <v>33.475000000000001</v>
      </c>
      <c r="V230" s="378"/>
      <c r="W230" s="315">
        <v>44413.960500000001</v>
      </c>
    </row>
    <row r="231" spans="14:25" ht="18" hidden="1" customHeight="1">
      <c r="N231" s="378" t="s">
        <v>57</v>
      </c>
      <c r="O231" s="378" t="s">
        <v>354</v>
      </c>
      <c r="P231" s="378"/>
      <c r="Q231" s="378" t="s">
        <v>59</v>
      </c>
      <c r="R231" s="378"/>
      <c r="S231" s="378"/>
      <c r="T231" s="378"/>
      <c r="U231" s="313">
        <v>33.475000000000001</v>
      </c>
      <c r="V231" s="378"/>
      <c r="W231" s="315">
        <v>12527.06</v>
      </c>
    </row>
    <row r="232" spans="14:25" ht="18" hidden="1" customHeight="1">
      <c r="N232" s="378" t="s">
        <v>72</v>
      </c>
      <c r="O232" s="378" t="s">
        <v>355</v>
      </c>
      <c r="P232" s="378"/>
      <c r="Q232" s="378" t="s">
        <v>59</v>
      </c>
      <c r="R232" s="378"/>
      <c r="S232" s="378"/>
      <c r="T232" s="378"/>
      <c r="U232" s="313">
        <v>33.475000000000001</v>
      </c>
      <c r="V232" s="378"/>
      <c r="W232" s="315">
        <v>5124.5999999999995</v>
      </c>
    </row>
    <row r="233" spans="14:25" ht="18" hidden="1" customHeight="1">
      <c r="N233" s="378" t="s">
        <v>427</v>
      </c>
      <c r="O233" s="378" t="s">
        <v>319</v>
      </c>
      <c r="P233" s="378"/>
      <c r="Q233" s="378" t="s">
        <v>412</v>
      </c>
      <c r="R233" s="378"/>
      <c r="S233" s="378"/>
      <c r="T233" s="378"/>
      <c r="U233" s="313">
        <v>26</v>
      </c>
      <c r="V233" s="378"/>
      <c r="W233" s="315">
        <v>26027.967420000001</v>
      </c>
    </row>
    <row r="234" spans="14:25" ht="18" hidden="1" customHeight="1">
      <c r="N234" s="378" t="s">
        <v>272</v>
      </c>
      <c r="O234" s="378" t="s">
        <v>273</v>
      </c>
      <c r="P234" s="378"/>
      <c r="Q234" s="378" t="s">
        <v>14</v>
      </c>
      <c r="R234" s="378"/>
      <c r="S234" s="378"/>
      <c r="T234" s="378"/>
      <c r="U234" s="313">
        <v>26</v>
      </c>
      <c r="V234" s="378"/>
      <c r="W234" s="315">
        <v>219080.16</v>
      </c>
    </row>
    <row r="235" spans="14:25" ht="18" hidden="1" customHeight="1">
      <c r="N235" s="378" t="s">
        <v>44</v>
      </c>
      <c r="O235" s="378" t="s">
        <v>45</v>
      </c>
      <c r="P235" s="378"/>
      <c r="Q235" s="378" t="s">
        <v>411</v>
      </c>
      <c r="R235" s="378"/>
      <c r="S235" s="378"/>
      <c r="T235" s="378"/>
      <c r="U235" s="313">
        <v>26</v>
      </c>
      <c r="V235" s="378"/>
      <c r="W235" s="315">
        <v>163637.75999999998</v>
      </c>
    </row>
    <row r="236" spans="14:25" ht="18" hidden="1" customHeight="1">
      <c r="N236" s="378" t="s">
        <v>482</v>
      </c>
      <c r="O236" s="378" t="s">
        <v>325</v>
      </c>
      <c r="P236" s="378"/>
      <c r="Q236" s="378" t="s">
        <v>412</v>
      </c>
      <c r="R236" s="378"/>
      <c r="S236" s="378"/>
      <c r="T236" s="378"/>
      <c r="U236" s="313">
        <v>26</v>
      </c>
      <c r="V236" s="378"/>
      <c r="W236" s="315">
        <v>4272.0631199999998</v>
      </c>
    </row>
    <row r="237" spans="14:25" ht="18" hidden="1" customHeight="1">
      <c r="N237" s="378" t="s">
        <v>223</v>
      </c>
      <c r="O237" s="672" t="s">
        <v>224</v>
      </c>
      <c r="P237" s="378"/>
      <c r="Q237" s="378" t="s">
        <v>14</v>
      </c>
      <c r="R237" s="378"/>
      <c r="S237" s="378"/>
      <c r="T237" s="378"/>
      <c r="U237" s="313">
        <v>9</v>
      </c>
      <c r="V237" s="378"/>
      <c r="W237" s="315">
        <v>61948.35</v>
      </c>
    </row>
    <row r="238" spans="14:25" ht="18" hidden="1" customHeight="1">
      <c r="N238" s="378" t="s">
        <v>44</v>
      </c>
      <c r="O238" s="378" t="s">
        <v>45</v>
      </c>
      <c r="P238" s="378"/>
      <c r="Q238" s="378" t="s">
        <v>411</v>
      </c>
      <c r="R238" s="378"/>
      <c r="S238" s="378"/>
      <c r="T238" s="378"/>
      <c r="U238" s="313">
        <v>9</v>
      </c>
      <c r="V238" s="378"/>
      <c r="W238" s="315">
        <v>56643.839999999997</v>
      </c>
    </row>
    <row r="239" spans="14:25" ht="18" hidden="1" customHeight="1">
      <c r="N239" s="378" t="s">
        <v>167</v>
      </c>
      <c r="O239" s="378" t="s">
        <v>168</v>
      </c>
      <c r="P239" s="378"/>
      <c r="Q239" s="378" t="s">
        <v>14</v>
      </c>
      <c r="R239" s="378"/>
      <c r="S239" s="378"/>
      <c r="T239" s="378"/>
      <c r="U239" s="313">
        <v>10</v>
      </c>
      <c r="V239" s="378"/>
      <c r="W239" s="315">
        <v>429287.1</v>
      </c>
      <c r="X239" s="124">
        <f>SUM(W159:W239)</f>
        <v>10134441.799940001</v>
      </c>
      <c r="Y239">
        <f>SUMIF($N$159:$N$239,N239,$W$159:$W$239)</f>
        <v>429287.1</v>
      </c>
    </row>
    <row r="240" spans="14:25" ht="18" hidden="1" customHeight="1">
      <c r="N240" s="378"/>
      <c r="O240" s="378"/>
      <c r="P240" s="378"/>
      <c r="Q240" s="378"/>
      <c r="U240" s="313"/>
      <c r="W240" s="315"/>
    </row>
    <row r="241" spans="14:25" ht="18" hidden="1" customHeight="1">
      <c r="N241" s="378"/>
      <c r="O241" s="378"/>
      <c r="P241" s="378"/>
      <c r="Q241" s="378"/>
      <c r="U241" s="313"/>
      <c r="W241" s="315"/>
    </row>
    <row r="242" spans="14:25" ht="18" hidden="1" customHeight="1">
      <c r="N242" s="378"/>
      <c r="O242" s="378"/>
      <c r="P242" s="378"/>
      <c r="Q242" s="378"/>
      <c r="U242" s="313"/>
      <c r="W242" s="315"/>
    </row>
    <row r="243" spans="14:25" ht="18" hidden="1" customHeight="1">
      <c r="N243" s="378"/>
      <c r="O243" s="378"/>
      <c r="P243" s="378"/>
      <c r="Q243" s="378"/>
      <c r="U243" s="313"/>
      <c r="W243" s="315"/>
    </row>
    <row r="244" spans="14:25" ht="18" hidden="1" customHeight="1">
      <c r="N244" s="293" t="s">
        <v>5</v>
      </c>
      <c r="O244" s="293" t="s">
        <v>333</v>
      </c>
      <c r="P244" s="293"/>
      <c r="Q244" s="294" t="s">
        <v>6</v>
      </c>
      <c r="R244" s="294"/>
      <c r="S244" s="294"/>
      <c r="T244" s="294"/>
      <c r="U244" s="293" t="s">
        <v>334</v>
      </c>
      <c r="V244" s="293"/>
      <c r="W244" s="295" t="s">
        <v>12</v>
      </c>
      <c r="X244" s="118"/>
    </row>
    <row r="245" spans="14:25" ht="18" hidden="1" customHeight="1">
      <c r="N245" s="297" t="s">
        <v>148</v>
      </c>
      <c r="O245" s="688" t="s">
        <v>509</v>
      </c>
      <c r="P245" s="297"/>
      <c r="Q245" s="298" t="s">
        <v>14</v>
      </c>
      <c r="U245" s="313">
        <f t="shared" ref="U245:U276" si="4">SUMIF($N$159:$N$239,N245,$U$159:$U$239)</f>
        <v>26</v>
      </c>
      <c r="W245" s="315">
        <f t="shared" ref="W245:W276" si="5">SUMIF($N$159:$N$239,N245,$W$159:$W$239)</f>
        <v>1003526.1600000001</v>
      </c>
    </row>
    <row r="246" spans="14:25" ht="30" hidden="1" customHeight="1">
      <c r="N246" s="674" t="s">
        <v>163</v>
      </c>
      <c r="O246" s="689" t="s">
        <v>514</v>
      </c>
      <c r="P246" s="297"/>
      <c r="Q246" s="298" t="s">
        <v>14</v>
      </c>
      <c r="U246" s="313">
        <f t="shared" si="4"/>
        <v>65</v>
      </c>
      <c r="W246" s="315">
        <f t="shared" si="5"/>
        <v>1795991.6</v>
      </c>
    </row>
    <row r="247" spans="14:25" ht="18" hidden="1" customHeight="1">
      <c r="N247" s="674" t="s">
        <v>108</v>
      </c>
      <c r="O247" s="689" t="s">
        <v>109</v>
      </c>
      <c r="P247" s="297"/>
      <c r="Q247" s="298" t="s">
        <v>14</v>
      </c>
      <c r="U247" s="313">
        <f t="shared" si="4"/>
        <v>26</v>
      </c>
      <c r="W247" s="315">
        <f t="shared" si="5"/>
        <v>224653.52000000002</v>
      </c>
      <c r="X247" s="124"/>
    </row>
    <row r="248" spans="14:25" hidden="1">
      <c r="N248" s="674" t="s">
        <v>128</v>
      </c>
      <c r="O248" s="689" t="s">
        <v>129</v>
      </c>
      <c r="P248" s="297"/>
      <c r="Q248" s="298" t="s">
        <v>14</v>
      </c>
      <c r="U248" s="313">
        <f t="shared" si="4"/>
        <v>26</v>
      </c>
      <c r="W248" s="315">
        <f t="shared" si="5"/>
        <v>123864.52000000002</v>
      </c>
      <c r="Y248" s="124"/>
    </row>
    <row r="249" spans="14:25" hidden="1">
      <c r="N249" s="674" t="s">
        <v>44</v>
      </c>
      <c r="O249" s="689" t="s">
        <v>45</v>
      </c>
      <c r="P249" s="297"/>
      <c r="Q249" s="298" t="s">
        <v>411</v>
      </c>
      <c r="U249" s="313">
        <f t="shared" si="4"/>
        <v>139</v>
      </c>
      <c r="W249" s="315">
        <f t="shared" si="5"/>
        <v>874832.6399999999</v>
      </c>
    </row>
    <row r="250" spans="14:25" hidden="1">
      <c r="N250" s="674" t="s">
        <v>55</v>
      </c>
      <c r="O250" s="689" t="s">
        <v>358</v>
      </c>
      <c r="P250" s="297"/>
      <c r="Q250" s="298" t="s">
        <v>37</v>
      </c>
      <c r="U250" s="313">
        <f t="shared" si="4"/>
        <v>359.77500000000003</v>
      </c>
      <c r="W250" s="315">
        <f t="shared" si="5"/>
        <v>372613.40549999999</v>
      </c>
    </row>
    <row r="251" spans="14:25" hidden="1">
      <c r="N251" s="674" t="s">
        <v>57</v>
      </c>
      <c r="O251" s="689" t="s">
        <v>354</v>
      </c>
      <c r="P251" s="297"/>
      <c r="Q251" s="298" t="s">
        <v>329</v>
      </c>
      <c r="U251" s="313">
        <f t="shared" si="4"/>
        <v>359.77500000000003</v>
      </c>
      <c r="W251" s="315">
        <f t="shared" si="5"/>
        <v>204769.25</v>
      </c>
    </row>
    <row r="252" spans="14:25" hidden="1">
      <c r="N252" s="674" t="s">
        <v>72</v>
      </c>
      <c r="O252" s="689" t="s">
        <v>355</v>
      </c>
      <c r="P252" s="297"/>
      <c r="Q252" s="298" t="s">
        <v>329</v>
      </c>
      <c r="U252" s="313">
        <f t="shared" si="4"/>
        <v>359.77500000000003</v>
      </c>
      <c r="W252" s="315">
        <f t="shared" si="5"/>
        <v>83767.5</v>
      </c>
    </row>
    <row r="253" spans="14:25" hidden="1">
      <c r="N253" s="668" t="s">
        <v>126</v>
      </c>
      <c r="O253" s="690" t="s">
        <v>127</v>
      </c>
      <c r="P253" s="362"/>
      <c r="Q253" s="362" t="s">
        <v>14</v>
      </c>
      <c r="U253" s="313">
        <f t="shared" si="4"/>
        <v>100</v>
      </c>
      <c r="W253" s="315">
        <f t="shared" si="5"/>
        <v>436552</v>
      </c>
    </row>
    <row r="254" spans="14:25" hidden="1">
      <c r="N254" s="668" t="s">
        <v>47</v>
      </c>
      <c r="O254" s="690" t="s">
        <v>74</v>
      </c>
      <c r="P254" s="362"/>
      <c r="Q254" s="362" t="s">
        <v>411</v>
      </c>
      <c r="U254" s="313">
        <f t="shared" si="4"/>
        <v>95</v>
      </c>
      <c r="W254" s="315">
        <f t="shared" si="5"/>
        <v>1328738.3999999999</v>
      </c>
    </row>
    <row r="255" spans="14:25" hidden="1">
      <c r="N255" s="668" t="s">
        <v>36</v>
      </c>
      <c r="O255" s="690" t="s">
        <v>357</v>
      </c>
      <c r="P255" s="362"/>
      <c r="Q255" s="362" t="s">
        <v>37</v>
      </c>
      <c r="U255" s="313">
        <f t="shared" si="4"/>
        <v>24.82</v>
      </c>
      <c r="W255" s="315">
        <f t="shared" si="5"/>
        <v>31633.5864</v>
      </c>
    </row>
    <row r="256" spans="14:25" hidden="1">
      <c r="N256" s="668" t="s">
        <v>60</v>
      </c>
      <c r="O256" s="690" t="s">
        <v>353</v>
      </c>
      <c r="P256" s="362"/>
      <c r="Q256" s="362" t="s">
        <v>329</v>
      </c>
      <c r="U256" s="313">
        <f t="shared" si="4"/>
        <v>24.82</v>
      </c>
      <c r="W256" s="315">
        <f t="shared" si="5"/>
        <v>2215.2000000000003</v>
      </c>
    </row>
    <row r="257" spans="14:23" hidden="1">
      <c r="N257" s="668" t="s">
        <v>73</v>
      </c>
      <c r="O257" s="690" t="s">
        <v>356</v>
      </c>
      <c r="P257" s="362"/>
      <c r="Q257" s="362" t="s">
        <v>329</v>
      </c>
      <c r="U257" s="313">
        <f t="shared" si="4"/>
        <v>24.82</v>
      </c>
      <c r="W257" s="315">
        <f t="shared" si="5"/>
        <v>13289.64</v>
      </c>
    </row>
    <row r="258" spans="14:23" hidden="1">
      <c r="N258" s="668" t="s">
        <v>423</v>
      </c>
      <c r="O258" s="690" t="s">
        <v>316</v>
      </c>
      <c r="P258" s="362"/>
      <c r="Q258" s="362" t="s">
        <v>412</v>
      </c>
      <c r="U258" s="313">
        <f t="shared" si="4"/>
        <v>26</v>
      </c>
      <c r="W258" s="315">
        <f t="shared" si="5"/>
        <v>10398.752</v>
      </c>
    </row>
    <row r="259" spans="14:23" hidden="1">
      <c r="N259" s="668" t="s">
        <v>223</v>
      </c>
      <c r="O259" s="690" t="s">
        <v>224</v>
      </c>
      <c r="P259" s="362"/>
      <c r="Q259" s="362" t="s">
        <v>14</v>
      </c>
      <c r="U259" s="313">
        <f t="shared" si="4"/>
        <v>35</v>
      </c>
      <c r="W259" s="315">
        <f t="shared" si="5"/>
        <v>240910.25</v>
      </c>
    </row>
    <row r="260" spans="14:23" hidden="1">
      <c r="N260" s="668" t="s">
        <v>136</v>
      </c>
      <c r="O260" s="690" t="s">
        <v>137</v>
      </c>
      <c r="P260" s="362"/>
      <c r="Q260" s="362" t="s">
        <v>14</v>
      </c>
      <c r="U260" s="313">
        <f t="shared" si="4"/>
        <v>70</v>
      </c>
      <c r="W260" s="315">
        <f t="shared" si="5"/>
        <v>609150.5</v>
      </c>
    </row>
    <row r="261" spans="14:23" hidden="1">
      <c r="N261" s="668" t="s">
        <v>425</v>
      </c>
      <c r="O261" s="690" t="s">
        <v>296</v>
      </c>
      <c r="P261" s="362"/>
      <c r="Q261" s="362" t="s">
        <v>412</v>
      </c>
      <c r="U261" s="313">
        <f t="shared" si="4"/>
        <v>26</v>
      </c>
      <c r="W261" s="315">
        <f t="shared" si="5"/>
        <v>18032.1921</v>
      </c>
    </row>
    <row r="262" spans="14:23" hidden="1">
      <c r="N262" s="668" t="s">
        <v>197</v>
      </c>
      <c r="O262" s="690" t="s">
        <v>198</v>
      </c>
      <c r="P262" s="362"/>
      <c r="Q262" s="362" t="s">
        <v>14</v>
      </c>
      <c r="U262" s="313">
        <f t="shared" si="4"/>
        <v>26</v>
      </c>
      <c r="W262" s="315">
        <f t="shared" si="5"/>
        <v>236636.92</v>
      </c>
    </row>
    <row r="263" spans="14:23" hidden="1">
      <c r="N263" s="668" t="s">
        <v>456</v>
      </c>
      <c r="O263" s="690" t="s">
        <v>295</v>
      </c>
      <c r="P263" s="362"/>
      <c r="Q263" s="362" t="s">
        <v>412</v>
      </c>
      <c r="U263" s="313">
        <f t="shared" si="4"/>
        <v>26</v>
      </c>
      <c r="W263" s="315">
        <f t="shared" si="5"/>
        <v>146533.77414000002</v>
      </c>
    </row>
    <row r="264" spans="14:23" hidden="1">
      <c r="N264" s="668" t="s">
        <v>424</v>
      </c>
      <c r="O264" s="690" t="s">
        <v>317</v>
      </c>
      <c r="P264" s="362"/>
      <c r="Q264" s="362" t="s">
        <v>412</v>
      </c>
      <c r="U264" s="313">
        <f t="shared" si="4"/>
        <v>33</v>
      </c>
      <c r="W264" s="315">
        <f t="shared" si="5"/>
        <v>313594.36416</v>
      </c>
    </row>
    <row r="265" spans="14:23" hidden="1">
      <c r="N265" s="672" t="s">
        <v>185</v>
      </c>
      <c r="O265" s="691" t="s">
        <v>515</v>
      </c>
      <c r="P265" s="672"/>
      <c r="Q265" s="672" t="s">
        <v>14</v>
      </c>
      <c r="U265" s="313">
        <f t="shared" si="4"/>
        <v>21</v>
      </c>
      <c r="W265" s="315">
        <f t="shared" si="5"/>
        <v>561927.66</v>
      </c>
    </row>
    <row r="266" spans="14:23" hidden="1">
      <c r="N266" s="672" t="s">
        <v>426</v>
      </c>
      <c r="O266" s="691" t="s">
        <v>318</v>
      </c>
      <c r="P266" s="672"/>
      <c r="Q266" s="672" t="s">
        <v>412</v>
      </c>
      <c r="U266" s="313">
        <f t="shared" si="4"/>
        <v>9</v>
      </c>
      <c r="W266" s="315">
        <f t="shared" si="5"/>
        <v>21288.802319999999</v>
      </c>
    </row>
    <row r="267" spans="14:23" hidden="1">
      <c r="N267" s="672" t="s">
        <v>463</v>
      </c>
      <c r="O267" s="691" t="s">
        <v>318</v>
      </c>
      <c r="P267" s="672"/>
      <c r="Q267" s="672" t="s">
        <v>412</v>
      </c>
      <c r="U267" s="313">
        <f t="shared" si="4"/>
        <v>12</v>
      </c>
      <c r="W267" s="315">
        <f t="shared" si="5"/>
        <v>28385.069759999998</v>
      </c>
    </row>
    <row r="268" spans="14:23" hidden="1">
      <c r="N268" s="378" t="s">
        <v>236</v>
      </c>
      <c r="O268" s="692" t="s">
        <v>237</v>
      </c>
      <c r="P268" s="378"/>
      <c r="Q268" s="378" t="s">
        <v>14</v>
      </c>
      <c r="U268" s="313">
        <f t="shared" si="4"/>
        <v>9</v>
      </c>
      <c r="W268" s="315">
        <f t="shared" si="5"/>
        <v>58009.23</v>
      </c>
    </row>
    <row r="269" spans="14:23" hidden="1">
      <c r="N269" s="378" t="s">
        <v>510</v>
      </c>
      <c r="O269" s="692" t="s">
        <v>321</v>
      </c>
      <c r="P269" s="378"/>
      <c r="Q269" s="378" t="s">
        <v>412</v>
      </c>
      <c r="U269" s="313">
        <f t="shared" si="4"/>
        <v>9</v>
      </c>
      <c r="W269" s="315">
        <f t="shared" si="5"/>
        <v>13995.474569999998</v>
      </c>
    </row>
    <row r="270" spans="14:23" hidden="1">
      <c r="N270" s="378" t="s">
        <v>511</v>
      </c>
      <c r="O270" s="692" t="s">
        <v>322</v>
      </c>
      <c r="P270" s="378"/>
      <c r="Q270" s="378" t="s">
        <v>412</v>
      </c>
      <c r="R270"/>
      <c r="S270"/>
      <c r="T270"/>
      <c r="U270" s="313">
        <f t="shared" si="4"/>
        <v>9</v>
      </c>
      <c r="V270"/>
      <c r="W270" s="315">
        <f t="shared" si="5"/>
        <v>69036.500610000003</v>
      </c>
    </row>
    <row r="271" spans="14:23" hidden="1">
      <c r="N271" s="378" t="s">
        <v>203</v>
      </c>
      <c r="O271" s="692" t="s">
        <v>204</v>
      </c>
      <c r="P271" s="378"/>
      <c r="Q271" s="378" t="s">
        <v>14</v>
      </c>
      <c r="R271"/>
      <c r="S271"/>
      <c r="T271"/>
      <c r="U271" s="313">
        <f t="shared" si="4"/>
        <v>26</v>
      </c>
      <c r="V271"/>
      <c r="W271" s="315">
        <f t="shared" si="5"/>
        <v>600028.78</v>
      </c>
    </row>
    <row r="272" spans="14:23" hidden="1">
      <c r="N272" s="676" t="s">
        <v>464</v>
      </c>
      <c r="O272" s="692" t="s">
        <v>318</v>
      </c>
      <c r="P272" s="676"/>
      <c r="Q272" s="676" t="s">
        <v>412</v>
      </c>
      <c r="R272"/>
      <c r="S272"/>
      <c r="T272"/>
      <c r="U272" s="313">
        <f t="shared" si="4"/>
        <v>26</v>
      </c>
      <c r="V272"/>
      <c r="W272" s="315">
        <f t="shared" si="5"/>
        <v>31398.817839999996</v>
      </c>
    </row>
    <row r="273" spans="14:24" hidden="1">
      <c r="N273" s="378" t="s">
        <v>427</v>
      </c>
      <c r="O273" s="692" t="s">
        <v>319</v>
      </c>
      <c r="P273" s="378"/>
      <c r="Q273" s="378" t="s">
        <v>412</v>
      </c>
      <c r="R273"/>
      <c r="S273"/>
      <c r="T273"/>
      <c r="U273" s="313">
        <f t="shared" si="4"/>
        <v>26</v>
      </c>
      <c r="V273"/>
      <c r="W273" s="315">
        <f t="shared" si="5"/>
        <v>26027.967420000001</v>
      </c>
    </row>
    <row r="274" spans="14:24" hidden="1">
      <c r="N274" s="378" t="s">
        <v>272</v>
      </c>
      <c r="O274" s="692" t="s">
        <v>273</v>
      </c>
      <c r="P274" s="378"/>
      <c r="Q274" s="378" t="s">
        <v>14</v>
      </c>
      <c r="R274"/>
      <c r="S274"/>
      <c r="T274"/>
      <c r="U274" s="313">
        <f t="shared" si="4"/>
        <v>26</v>
      </c>
      <c r="V274"/>
      <c r="W274" s="315">
        <f t="shared" si="5"/>
        <v>219080.16</v>
      </c>
    </row>
    <row r="275" spans="14:24" hidden="1">
      <c r="N275" s="378" t="s">
        <v>482</v>
      </c>
      <c r="O275" s="692" t="s">
        <v>325</v>
      </c>
      <c r="P275" s="378"/>
      <c r="Q275" s="378" t="s">
        <v>412</v>
      </c>
      <c r="R275"/>
      <c r="S275"/>
      <c r="T275"/>
      <c r="U275" s="313">
        <f t="shared" si="4"/>
        <v>26</v>
      </c>
      <c r="V275"/>
      <c r="W275" s="315">
        <f t="shared" si="5"/>
        <v>4272.0631199999998</v>
      </c>
    </row>
    <row r="276" spans="14:24" hidden="1">
      <c r="N276" s="378" t="s">
        <v>167</v>
      </c>
      <c r="O276" s="692" t="s">
        <v>168</v>
      </c>
      <c r="P276" s="378"/>
      <c r="Q276" s="378" t="s">
        <v>14</v>
      </c>
      <c r="R276"/>
      <c r="S276"/>
      <c r="T276"/>
      <c r="U276" s="313">
        <f t="shared" si="4"/>
        <v>10</v>
      </c>
      <c r="V276"/>
      <c r="W276" s="315">
        <f t="shared" si="5"/>
        <v>429287.1</v>
      </c>
      <c r="X276" s="124">
        <f>SUM(W245:W276)</f>
        <v>10134441.799940001</v>
      </c>
    </row>
    <row r="277" spans="14:24" hidden="1">
      <c r="P277"/>
      <c r="R277"/>
      <c r="S277"/>
      <c r="T277"/>
      <c r="U277" s="313"/>
      <c r="V277"/>
      <c r="W277" s="315"/>
    </row>
    <row r="278" spans="14:24" hidden="1">
      <c r="P278"/>
      <c r="R278"/>
      <c r="S278"/>
      <c r="T278"/>
      <c r="U278" s="313"/>
      <c r="V278"/>
      <c r="W278" s="315"/>
    </row>
    <row r="279" spans="14:24" hidden="1">
      <c r="P279"/>
      <c r="R279"/>
      <c r="S279"/>
      <c r="T279"/>
      <c r="V279"/>
      <c r="W279" s="315"/>
    </row>
    <row r="280" spans="14:24" hidden="1">
      <c r="P280"/>
      <c r="R280"/>
      <c r="S280"/>
      <c r="T280"/>
      <c r="V280"/>
      <c r="W280" s="315"/>
    </row>
    <row r="281" spans="14:24" hidden="1">
      <c r="P281"/>
      <c r="R281"/>
      <c r="S281"/>
      <c r="T281"/>
      <c r="V281"/>
      <c r="W281" s="315"/>
    </row>
    <row r="282" spans="14:24" hidden="1">
      <c r="P282"/>
      <c r="R282"/>
      <c r="S282"/>
      <c r="T282"/>
      <c r="V282"/>
      <c r="W282" s="315"/>
    </row>
    <row r="283" spans="14:24">
      <c r="P283"/>
      <c r="R283"/>
      <c r="S283"/>
      <c r="T283"/>
      <c r="V283"/>
    </row>
    <row r="284" spans="14:24">
      <c r="P284"/>
      <c r="R284"/>
      <c r="S284"/>
      <c r="T284"/>
      <c r="V284"/>
    </row>
    <row r="285" spans="14:24">
      <c r="P285"/>
      <c r="R285"/>
      <c r="S285"/>
      <c r="T285"/>
      <c r="V285"/>
    </row>
    <row r="286" spans="14:24">
      <c r="P286"/>
      <c r="R286"/>
      <c r="S286"/>
      <c r="T286"/>
      <c r="V286"/>
    </row>
    <row r="287" spans="14:24">
      <c r="P287"/>
      <c r="R287"/>
      <c r="S287"/>
      <c r="T287"/>
      <c r="V287"/>
    </row>
    <row r="288" spans="14:24">
      <c r="P288"/>
      <c r="R288"/>
      <c r="S288"/>
      <c r="T288"/>
      <c r="V288"/>
    </row>
    <row r="289" spans="16:22">
      <c r="P289"/>
      <c r="R289"/>
      <c r="S289"/>
      <c r="T289"/>
      <c r="V289"/>
    </row>
    <row r="290" spans="16:22">
      <c r="P290"/>
    </row>
    <row r="291" spans="16:22">
      <c r="P291"/>
    </row>
    <row r="292" spans="16:22">
      <c r="P292"/>
    </row>
    <row r="293" spans="16:22">
      <c r="P293"/>
    </row>
    <row r="294" spans="16:22">
      <c r="P294"/>
    </row>
    <row r="295" spans="16:22">
      <c r="P295"/>
    </row>
    <row r="296" spans="16:22">
      <c r="P296"/>
    </row>
    <row r="297" spans="16:22">
      <c r="P297"/>
    </row>
    <row r="298" spans="16:22">
      <c r="P298"/>
    </row>
    <row r="299" spans="16:22">
      <c r="P299"/>
    </row>
    <row r="300" spans="16:22">
      <c r="P300"/>
    </row>
    <row r="301" spans="16:22">
      <c r="P301"/>
    </row>
    <row r="302" spans="16:22">
      <c r="P302"/>
    </row>
    <row r="303" spans="16:22">
      <c r="P303"/>
    </row>
    <row r="304" spans="16:22">
      <c r="P304"/>
    </row>
    <row r="305" spans="16:16">
      <c r="P305"/>
    </row>
    <row r="306" spans="16:16">
      <c r="P306"/>
    </row>
    <row r="307" spans="16:16">
      <c r="P307"/>
    </row>
    <row r="308" spans="16:16">
      <c r="P308"/>
    </row>
    <row r="309" spans="16:16">
      <c r="P309"/>
    </row>
    <row r="310" spans="16:16">
      <c r="P310"/>
    </row>
    <row r="311" spans="16:16">
      <c r="P311"/>
    </row>
    <row r="312" spans="16:16">
      <c r="P312"/>
    </row>
    <row r="313" spans="16:16">
      <c r="P313"/>
    </row>
    <row r="314" spans="16:16">
      <c r="P314"/>
    </row>
    <row r="315" spans="16:16">
      <c r="P315"/>
    </row>
    <row r="316" spans="16:16">
      <c r="P316"/>
    </row>
    <row r="317" spans="16:16">
      <c r="P317"/>
    </row>
    <row r="318" spans="16:16">
      <c r="P318"/>
    </row>
    <row r="319" spans="16:16">
      <c r="P319"/>
    </row>
    <row r="320" spans="16:16">
      <c r="P320"/>
    </row>
    <row r="321" spans="16:16">
      <c r="P321"/>
    </row>
    <row r="322" spans="16:16">
      <c r="P322"/>
    </row>
    <row r="323" spans="16:16">
      <c r="P323"/>
    </row>
    <row r="324" spans="16:16">
      <c r="P324"/>
    </row>
    <row r="325" spans="16:16">
      <c r="P325"/>
    </row>
  </sheetData>
  <sortState ref="B5:F30">
    <sortCondition descending="1" ref="F5:F30"/>
  </sortState>
  <mergeCells count="4">
    <mergeCell ref="B38:E38"/>
    <mergeCell ref="B39:E39"/>
    <mergeCell ref="B37:E37"/>
    <mergeCell ref="B2:I2"/>
  </mergeCells>
  <conditionalFormatting sqref="I5:I36">
    <cfRule type="cellIs" dxfId="5" priority="7" operator="equal">
      <formula>"C"</formula>
    </cfRule>
    <cfRule type="cellIs" dxfId="4" priority="8" operator="equal">
      <formula>"B"</formula>
    </cfRule>
    <cfRule type="cellIs" dxfId="3" priority="9" operator="equal">
      <formula>"A"</formula>
    </cfRule>
  </conditionalFormatting>
  <conditionalFormatting sqref="K5:K7">
    <cfRule type="cellIs" dxfId="2" priority="4" operator="equal">
      <formula>"C"</formula>
    </cfRule>
    <cfRule type="cellIs" dxfId="1" priority="5" operator="equal">
      <formula>"B"</formula>
    </cfRule>
    <cfRule type="cellIs" dxfId="0" priority="6" operator="equal">
      <formula>"A"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17</vt:i4>
      </vt:variant>
    </vt:vector>
  </HeadingPairs>
  <TitlesOfParts>
    <vt:vector size="39" baseType="lpstr">
      <vt:lpstr>Planilha Geral</vt:lpstr>
      <vt:lpstr>CRON. FF</vt:lpstr>
      <vt:lpstr>Gerenciamento</vt:lpstr>
      <vt:lpstr>Supervisão</vt:lpstr>
      <vt:lpstr>PEA</vt:lpstr>
      <vt:lpstr>PCS</vt:lpstr>
      <vt:lpstr>PMCRCH</vt:lpstr>
      <vt:lpstr>PGRV</vt:lpstr>
      <vt:lpstr>PMFlora</vt:lpstr>
      <vt:lpstr>PCSV</vt:lpstr>
      <vt:lpstr>PMFauna</vt:lpstr>
      <vt:lpstr>PADFS</vt:lpstr>
      <vt:lpstr>PPPCI</vt:lpstr>
      <vt:lpstr>PMFA</vt:lpstr>
      <vt:lpstr>PMAQ</vt:lpstr>
      <vt:lpstr>PEP</vt:lpstr>
      <vt:lpstr>Consultoria</vt:lpstr>
      <vt:lpstr>Custo MO Jul-25</vt:lpstr>
      <vt:lpstr>Custo Veículos, Imóveis</vt:lpstr>
      <vt:lpstr>Insumos Ambientais</vt:lpstr>
      <vt:lpstr>BDI</vt:lpstr>
      <vt:lpstr>Curva ABC</vt:lpstr>
      <vt:lpstr>Consultoria!Area_de_impressao</vt:lpstr>
      <vt:lpstr>'Custo MO Jul-25'!Area_de_impressao</vt:lpstr>
      <vt:lpstr>'Custo Veículos, Imóveis'!Area_de_impressao</vt:lpstr>
      <vt:lpstr>Gerenciamento!Area_de_impressao</vt:lpstr>
      <vt:lpstr>PADFS!Area_de_impressao</vt:lpstr>
      <vt:lpstr>PCS!Area_de_impressao</vt:lpstr>
      <vt:lpstr>PCSV!Area_de_impressao</vt:lpstr>
      <vt:lpstr>PEA!Area_de_impressao</vt:lpstr>
      <vt:lpstr>PGRV!Area_de_impressao</vt:lpstr>
      <vt:lpstr>'Planilha Geral'!Area_de_impressao</vt:lpstr>
      <vt:lpstr>PMAQ!Area_de_impressao</vt:lpstr>
      <vt:lpstr>PMCRCH!Area_de_impressao</vt:lpstr>
      <vt:lpstr>PMFA!Area_de_impressao</vt:lpstr>
      <vt:lpstr>PMFauna!Area_de_impressao</vt:lpstr>
      <vt:lpstr>PPPCI!Area_de_impressao</vt:lpstr>
      <vt:lpstr>Supervisão!Area_de_impressao</vt:lpstr>
      <vt:lpstr>'Custo MO Jul-25'!Titulos_de_impressao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Edilson Santos Juarez</dc:creator>
  <cp:lastModifiedBy>Ricardo</cp:lastModifiedBy>
  <cp:lastPrinted>2026-02-05T14:15:51Z</cp:lastPrinted>
  <dcterms:created xsi:type="dcterms:W3CDTF">2024-07-10T13:22:13Z</dcterms:created>
  <dcterms:modified xsi:type="dcterms:W3CDTF">2026-03-04T19:33:21Z</dcterms:modified>
</cp:coreProperties>
</file>